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drawings/drawing2.xml" ContentType="application/vnd.openxmlformats-officedocument.drawing+xml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drawings/drawing3.xml" ContentType="application/vnd.openxmlformats-officedocument.drawing+xml"/>
  <Override PartName="/xl/embeddings/oleObject5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МЕТЫ 2026\ПРОЕКТЫ\"/>
    </mc:Choice>
  </mc:AlternateContent>
  <bookViews>
    <workbookView xWindow="0" yWindow="0" windowWidth="15480" windowHeight="8190" tabRatio="400"/>
  </bookViews>
  <sheets>
    <sheet name="ЦСЦЭ" sheetId="4" r:id="rId1"/>
    <sheet name="РС" sheetId="1" r:id="rId2"/>
    <sheet name="КР" sheetId="5" r:id="rId3"/>
    <sheet name="ЛС+РС" sheetId="2" r:id="rId4"/>
    <sheet name="А0" sheetId="3" r:id="rId5"/>
    <sheet name="Ф-8" sheetId="6" r:id="rId6"/>
    <sheet name="САП" sheetId="7" r:id="rId7"/>
    <sheet name="Проект" sheetId="8" r:id="rId8"/>
    <sheet name="Договор" sheetId="9" r:id="rId9"/>
    <sheet name="ЛП" sheetId="10" r:id="rId10"/>
    <sheet name="ИД" sheetId="11" r:id="rId11"/>
    <sheet name="03-01-01-24" sheetId="12" r:id="rId12"/>
  </sheets>
  <externalReferences>
    <externalReference r:id="rId13"/>
    <externalReference r:id="rId14"/>
    <externalReference r:id="rId15"/>
  </externalReferences>
  <definedNames>
    <definedName name="a">#REF!</definedName>
    <definedName name="aaaaaaaaaaa">#REF!</definedName>
    <definedName name="aaaaaaaaaaaaaaaaaaaaaaaaaaaaaaa">#REF!</definedName>
    <definedName name="aaaaaaaaaaaaaaaaaaaaaaaaaaaaaaaaaaaaaa">#REF!</definedName>
    <definedName name="aaaaaaaaaaaaaaaaaaaaaaaaaaaaaaaaaaaaaaaa">#REF!</definedName>
    <definedName name="com_all" localSheetId="5">#REF!</definedName>
    <definedName name="com_all">#REF!</definedName>
    <definedName name="Com_base" localSheetId="5">#REF!</definedName>
    <definedName name="Com_base">#REF!</definedName>
    <definedName name="com_in" localSheetId="5">#REF!</definedName>
    <definedName name="com_in">#REF!</definedName>
    <definedName name="com_pod" localSheetId="5">#REF!</definedName>
    <definedName name="com_pod">#REF!</definedName>
    <definedName name="com_ten" localSheetId="5">#REF!</definedName>
    <definedName name="com_ten">#REF!</definedName>
    <definedName name="Excel_BuiltIn_Print_Titles_1" localSheetId="5">#REF!</definedName>
    <definedName name="Excel_BuiltIn_Print_Titles_1">'[1]AOK-KBRU-2025-C-66-874-1_ЛС'!#REF!</definedName>
    <definedName name="fdewsgj">#REF!</definedName>
    <definedName name="ffff">#REF!</definedName>
    <definedName name="fryjhg">#REF!</definedName>
    <definedName name="hj" localSheetId="5">#REF!</definedName>
    <definedName name="hj">#REF!</definedName>
    <definedName name="m_all" localSheetId="5">#REF!</definedName>
    <definedName name="m_all">#REF!</definedName>
    <definedName name="m_in" localSheetId="5">#REF!</definedName>
    <definedName name="m_in">#REF!</definedName>
    <definedName name="m_pod" localSheetId="5">#REF!</definedName>
    <definedName name="m_pod">#REF!</definedName>
    <definedName name="m_ten" localSheetId="5">#REF!</definedName>
    <definedName name="m_ten">#REF!</definedName>
    <definedName name="p" localSheetId="5">#REF!</definedName>
    <definedName name="p">#REF!</definedName>
    <definedName name="ав" localSheetId="5">#REF!</definedName>
    <definedName name="ав">#REF!</definedName>
    <definedName name="жж">#REF!</definedName>
    <definedName name="_xlnm.Print_Titles" localSheetId="4">А0!$16:$16</definedName>
    <definedName name="_xlnm.Print_Titles" localSheetId="3">'ЛС+РС'!$16:$16</definedName>
    <definedName name="_xlnm.Print_Titles" localSheetId="1">РС!$11:$11</definedName>
    <definedName name="_xlnm.Print_Titles" localSheetId="0">ЦСЦЭ!$12:$12</definedName>
    <definedName name="Материал" localSheetId="5">#REF!</definedName>
    <definedName name="Материал">#REF!</definedName>
    <definedName name="МатериалыБЦ" localSheetId="5">#REF!</definedName>
    <definedName name="МатериалыБЦ">#REF!</definedName>
    <definedName name="ммм" localSheetId="5">#REF!</definedName>
    <definedName name="ммм">#REF!</definedName>
    <definedName name="Составлена">'[2]Отчет ЦСЦЭ Казхром'!$N$324</definedName>
    <definedName name="Составлено______________________смет" localSheetId="5">#REF!</definedName>
    <definedName name="Составлено______________________смет">#REF!</definedName>
  </definedNames>
  <calcPr calcId="162913" fullPrecision="0"/>
</workbook>
</file>

<file path=xl/calcChain.xml><?xml version="1.0" encoding="utf-8"?>
<calcChain xmlns="http://schemas.openxmlformats.org/spreadsheetml/2006/main">
  <c r="H40" i="4" l="1"/>
  <c r="I124" i="1"/>
  <c r="H50" i="4" s="1"/>
  <c r="H51" i="4"/>
  <c r="F84" i="1"/>
  <c r="I84" i="1" s="1"/>
  <c r="F82" i="1"/>
  <c r="I82" i="1" s="1"/>
  <c r="F80" i="1"/>
  <c r="I80" i="1" s="1"/>
  <c r="F78" i="1"/>
  <c r="I78" i="1" s="1"/>
  <c r="F76" i="1"/>
  <c r="I76" i="1" s="1"/>
  <c r="F74" i="1"/>
  <c r="I74" i="1" s="1"/>
  <c r="F72" i="1"/>
  <c r="I72" i="1" s="1"/>
  <c r="I86" i="1"/>
  <c r="I88" i="1"/>
  <c r="I90" i="1"/>
  <c r="I92" i="1"/>
  <c r="I94" i="1"/>
  <c r="I96" i="1"/>
  <c r="I98" i="1"/>
  <c r="I102" i="1"/>
  <c r="I104" i="1"/>
  <c r="I108" i="1"/>
  <c r="I110" i="1"/>
  <c r="I112" i="1"/>
  <c r="I114" i="1"/>
  <c r="I116" i="1"/>
  <c r="I118" i="1"/>
  <c r="I120" i="1"/>
  <c r="I122" i="1"/>
  <c r="G43" i="12" l="1"/>
  <c r="G42" i="12"/>
  <c r="G39" i="12"/>
  <c r="G34" i="12"/>
  <c r="H24" i="12"/>
  <c r="H23" i="12"/>
  <c r="H22" i="12"/>
  <c r="H21" i="12"/>
  <c r="H20" i="12"/>
  <c r="H19" i="12"/>
  <c r="H18" i="12"/>
  <c r="H17" i="12"/>
  <c r="H16" i="12"/>
  <c r="H15" i="12"/>
  <c r="H25" i="12" s="1"/>
  <c r="H28" i="12" s="1"/>
  <c r="G33" i="12" s="1"/>
  <c r="G41" i="12" s="1"/>
  <c r="G44" i="12" s="1"/>
  <c r="C4" i="10" l="1"/>
  <c r="C16" i="10" s="1"/>
  <c r="C19" i="10" s="1"/>
  <c r="R7" i="7"/>
  <c r="R6" i="7"/>
  <c r="R5" i="7"/>
  <c r="R4" i="7"/>
  <c r="R3" i="7"/>
  <c r="R2" i="7"/>
  <c r="R1" i="7"/>
  <c r="H20" i="6" l="1"/>
  <c r="H21" i="6" s="1"/>
  <c r="H15" i="4" l="1"/>
  <c r="H17" i="4"/>
  <c r="H26" i="4"/>
  <c r="H35" i="4"/>
  <c r="H36" i="4"/>
  <c r="H13" i="4"/>
  <c r="H37" i="4" s="1"/>
  <c r="H9" i="5" l="1"/>
  <c r="G7" i="5"/>
  <c r="G9" i="5" s="1"/>
  <c r="F7" i="5"/>
  <c r="F9" i="5" s="1"/>
  <c r="H60" i="4"/>
  <c r="H62" i="4" s="1"/>
  <c r="H43" i="4"/>
  <c r="H39" i="4"/>
  <c r="B7" i="5" l="1"/>
  <c r="B9" i="5" s="1"/>
  <c r="C7" i="5" l="1"/>
  <c r="C9" i="5" s="1"/>
  <c r="E7" i="5" l="1"/>
  <c r="I7" i="5" s="1"/>
  <c r="I9" i="5" s="1"/>
  <c r="H45" i="4" s="1"/>
  <c r="H47" i="4" s="1"/>
  <c r="H53" i="4" s="1"/>
  <c r="H48" i="4" l="1"/>
</calcChain>
</file>

<file path=xl/sharedStrings.xml><?xml version="1.0" encoding="utf-8"?>
<sst xmlns="http://schemas.openxmlformats.org/spreadsheetml/2006/main" count="2002" uniqueCount="418">
  <si>
    <t>ССЦ 2026 пр. 166-нк, Павлодарская область, г. Павлодар, г. Аксу введен с 01.01.2026
ПСЦ Январь 2026, Павлодарская область, г. Павлодар, г. Аксу введен с 01.01.2026</t>
  </si>
  <si>
    <t>Форма 4рс</t>
  </si>
  <si>
    <t>Наименование стройки</t>
  </si>
  <si>
    <t>АО"Алюминий Казахстана"</t>
  </si>
  <si>
    <t>Наименование объекта</t>
  </si>
  <si>
    <t>ПАЗ.Строительство участка по производству галлия.</t>
  </si>
  <si>
    <t>Объект номер -</t>
  </si>
  <si>
    <t>РЕСУРСНАЯ СМЕТА
Приложение к локальной смете  № AOK-PAZ-2026-E-63-13-ГПМ. ГПМ . Грузоподъемные механизмы.</t>
  </si>
  <si>
    <t>на</t>
  </si>
  <si>
    <t>ГПМ . Грузоподъемные механизмы.</t>
  </si>
  <si>
    <t>Основание:</t>
  </si>
  <si>
    <t>25- ПАЗ -03.00 ГПМ, запрос № 252163951</t>
  </si>
  <si>
    <t>тенге</t>
  </si>
  <si>
    <t>Номер
п/п</t>
  </si>
  <si>
    <t>Шифр ресурса</t>
  </si>
  <si>
    <t>Наименование ресурсов, оборудования, конструкций,
изделий и деталей</t>
  </si>
  <si>
    <t>Единица
измерения</t>
  </si>
  <si>
    <t>Количество
единиц</t>
  </si>
  <si>
    <t>Отпускная
цена на
единицу</t>
  </si>
  <si>
    <t>Транспортные
расходы на
единицу</t>
  </si>
  <si>
    <t>Стоимость
(Всего)</t>
  </si>
  <si>
    <t>обоснование</t>
  </si>
  <si>
    <t>всего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</si>
  <si>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</si>
  <si>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</si>
  <si>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</si>
  <si>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</si>
  <si>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</si>
  <si>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</si>
  <si>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</si>
  <si>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</si>
  <si>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</si>
  <si>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Затраты труда по специальностям</t>
  </si>
  <si>
    <t>007-0131</t>
  </si>
  <si>
    <t>Затраты труда рабочих (средний разряд работы 3,1)</t>
  </si>
  <si>
    <t>чел.-ч</t>
  </si>
  <si>
    <t>-</t>
  </si>
  <si>
    <t>007-0138</t>
  </si>
  <si>
    <t>Затраты труда рабочих (средний разряд работы 3,8)</t>
  </si>
  <si>
    <t>002-0138</t>
  </si>
  <si>
    <t>002-0142</t>
  </si>
  <si>
    <t>Затраты труда рабочих (средний разряд работы 4,2)</t>
  </si>
  <si>
    <t/>
  </si>
  <si>
    <t>Итого по специальностям:</t>
  </si>
  <si>
    <t>Трудовые ресурсы</t>
  </si>
  <si>
    <t>099-0100</t>
  </si>
  <si>
    <t>Затраты труда машинистов</t>
  </si>
  <si>
    <t>Всего трудовые ресурсы:</t>
  </si>
  <si>
    <t>Строительные машины и механизмы подрядчика</t>
  </si>
  <si>
    <t>Эксплуатация машин</t>
  </si>
  <si>
    <t>Зарплата машинистов</t>
  </si>
  <si>
    <t>маш.-ч</t>
  </si>
  <si>
    <t>331-101-0101</t>
  </si>
  <si>
    <t>Автомобили бортовые грузоподъёмностью до 5 т</t>
  </si>
  <si>
    <t>331-101-0102</t>
  </si>
  <si>
    <t>Автомобили бортовые грузоподъёмностью до 8 т</t>
  </si>
  <si>
    <t>315-201-0102</t>
  </si>
  <si>
    <t>Агрегаты сварочные передвижные с дизельным двигателем, с номинальным сварочным током 250-400 А</t>
  </si>
  <si>
    <t>315-202-0501</t>
  </si>
  <si>
    <t>Аппарат для газовой сварки и резки</t>
  </si>
  <si>
    <t>314-504-1201</t>
  </si>
  <si>
    <t>Вышки телескопические, высота подъёма 25 м</t>
  </si>
  <si>
    <t>343-302-0201</t>
  </si>
  <si>
    <t>Дрели электрические</t>
  </si>
  <si>
    <t>314-102-0104</t>
  </si>
  <si>
    <t>Краны на автомобильном ходу максимальной грузоподъёмностью 25 т</t>
  </si>
  <si>
    <t>314-102-0302</t>
  </si>
  <si>
    <t>Краны на автомобильном ходу при работе на монтаже технологического оборудования максимальной грузоподъёмностью 10 т</t>
  </si>
  <si>
    <t>10</t>
  </si>
  <si>
    <t>314-103-0101</t>
  </si>
  <si>
    <t>Краны на пневмоколесном ходу максимальной грузоподъёмностью 16 т</t>
  </si>
  <si>
    <t>11</t>
  </si>
  <si>
    <t>314-502-0305</t>
  </si>
  <si>
    <t>Лебедки электрические тяговым усилием свыше 31,39 до 49,05 кН (5 т)</t>
  </si>
  <si>
    <t>12</t>
  </si>
  <si>
    <t>343-202-0101</t>
  </si>
  <si>
    <t>Машины шлифовальные электрические</t>
  </si>
  <si>
    <t>13</t>
  </si>
  <si>
    <t>341-106-0101</t>
  </si>
  <si>
    <t>Ножницы листовые кривошипные (гильотинные)</t>
  </si>
  <si>
    <t>14</t>
  </si>
  <si>
    <t>341-304-0101</t>
  </si>
  <si>
    <t>Пресс-ножницы комбинированные</t>
  </si>
  <si>
    <t>15</t>
  </si>
  <si>
    <t>16</t>
  </si>
  <si>
    <t>315-103-0501</t>
  </si>
  <si>
    <t>Установки постоянного тока для ручной дуговой сварки</t>
  </si>
  <si>
    <t>Всего строительные машины и механизмы подрядчика:</t>
  </si>
  <si>
    <t>Материалы поставки заказчика</t>
  </si>
  <si>
    <t>SAP</t>
  </si>
  <si>
    <t>30015899 ЛИСТ ПВ-406 S4 СТ3СП/ПС ТУ 36.26.11.5</t>
  </si>
  <si>
    <t>т</t>
  </si>
  <si>
    <t>30016434 ТРУБА D15 S2.5 СТ3СП/ПС ГОСТ 3262</t>
  </si>
  <si>
    <t>30046298   УГОЛОК 100Х100Х10 СТ3СП/ПС ГОСТ 8509</t>
  </si>
  <si>
    <t>909085 ЛИСТ S2 СТ3СП ГОСТ 19904</t>
  </si>
  <si>
    <t>909126 ЛИСТ S6 СТ3СП5 ГОСТ 19903</t>
  </si>
  <si>
    <t>909127   ЛИСТ S8 СТ3СП5 ГОСТ 19903</t>
  </si>
  <si>
    <t>952993 УГОЛОК 50Х50Х4 СТ3СП/ПС ГОСТ 8509</t>
  </si>
  <si>
    <t>217-605-0108</t>
  </si>
  <si>
    <t>Ацетилен технический газообразный ГОСТ 5457-75</t>
  </si>
  <si>
    <t>м3</t>
  </si>
  <si>
    <t>217-101-0107</t>
  </si>
  <si>
    <t>Болт М12х45</t>
  </si>
  <si>
    <t>Болт М16х45</t>
  </si>
  <si>
    <t>Гайка М 12.4</t>
  </si>
  <si>
    <t>Гайка М 16.4</t>
  </si>
  <si>
    <t>ГАЙКА М12 5 СТ. ГОСТ 5915</t>
  </si>
  <si>
    <t>217-605-0101</t>
  </si>
  <si>
    <t>Кислород технический газообразный ГОСТ 5583-78</t>
  </si>
  <si>
    <t>ЦСЦЭ</t>
  </si>
  <si>
    <t>Колесо поворотное на площадке с тормозом 100 мм грузоподъемностью 80 кг комплект 4шт</t>
  </si>
  <si>
    <t>комплект</t>
  </si>
  <si>
    <t>217-605-0104</t>
  </si>
  <si>
    <t>Пропан-бутан, смесь техническая ГОСТ 34858-2022</t>
  </si>
  <si>
    <t>кг</t>
  </si>
  <si>
    <t>17</t>
  </si>
  <si>
    <t>ШАЙБА 12 СТ.65Г ГОСТ 6402</t>
  </si>
  <si>
    <t>18</t>
  </si>
  <si>
    <t>Шайба 12.65 Г</t>
  </si>
  <si>
    <t>19</t>
  </si>
  <si>
    <t>Шайба 16.65 Г</t>
  </si>
  <si>
    <t>20</t>
  </si>
  <si>
    <t>217-302-0105</t>
  </si>
  <si>
    <t>Электрод типа Э42А, Э46А, Э50А ГОСТ 9467-75, марки УОНИ-13/45 диаметром 4 мм</t>
  </si>
  <si>
    <t>21</t>
  </si>
  <si>
    <t>261-107-0567</t>
  </si>
  <si>
    <t>Электроды, d=4 мм, Э42 СТ РК ISO 2560-2012</t>
  </si>
  <si>
    <t>22</t>
  </si>
  <si>
    <t>261-107-0576</t>
  </si>
  <si>
    <t>Электроды, d=4 мм, Э46 СТ РК ISO 2560-2012</t>
  </si>
  <si>
    <t>Оборудование поставки заказчика</t>
  </si>
  <si>
    <t>Заказ на поставку №5500006054</t>
  </si>
  <si>
    <t>Кран мостовой электрический однобалочный подвесной двухпролетный. Грузоподъемность 5 т; полная длина 22,2 м; пролеты 10,5+10,5 м; длина консолей 0,6 м. Высота подъема 25 м; токоподвод - безыскровый кабель ; установленная мощность 9,4 кВт . 25- ПАЗ -03.00 ГПМ ОЛ</t>
  </si>
  <si>
    <t>шт.</t>
  </si>
  <si>
    <t>Таль ручная шестерная передвижная (ТРШП) грузоподъемностью 1т, высота подьема 9м</t>
  </si>
  <si>
    <t>Всего оборудование поставки заказчика:</t>
  </si>
  <si>
    <t>Перескокова О.В.</t>
  </si>
  <si>
    <t>Баерова Т.Я.</t>
  </si>
  <si>
    <t>23</t>
  </si>
  <si>
    <t>*261-107-0567</t>
  </si>
  <si>
    <t>*217-605-0108</t>
  </si>
  <si>
    <t>*217-605-0101</t>
  </si>
  <si>
    <t>Устройство упоров для подкранового пути</t>
  </si>
  <si>
    <t>1106-0703-0509
 Kкл=1,12</t>
  </si>
  <si>
    <t>909127   ЛИСТ S8 СТ3СП5 ГОСТ 19903
Объём =  ( 0,02394 * 1,04 ) ^ 5,0</t>
  </si>
  <si>
    <t>30046298   УГОЛОК 100Х100Х10 СТ3СП/ПС ГОСТ 8509
Объём =  0,066 * 1,04</t>
  </si>
  <si>
    <t>SAP
30046298</t>
  </si>
  <si>
    <t>*261-107-0576</t>
  </si>
  <si>
    <t>*217-605-0104</t>
  </si>
  <si>
    <t>т конструкций</t>
  </si>
  <si>
    <t>30015899 ЛИСТ ПВ-406 S4 СТ3СП/ПС ТУ 36.26.11.5
Объём =  0,0177 * 1,04</t>
  </si>
  <si>
    <t>909085 ЛИСТ S2 СТ3СП ГОСТ 19904
Объём =  0,00487 * 1,02</t>
  </si>
  <si>
    <t>909126 ЛИСТ S6 СТ3СП5 ГОСТ 19903
Объём =  0,0012 * 1,04</t>
  </si>
  <si>
    <t>30016434 ТРУБА D15 S2.5 СТ3СП/ПС ГОСТ 3262
Объём =  0,01474 * 1,04</t>
  </si>
  <si>
    <t>Сборка площадок для обслуживания технологического оборудования и трубопроводов с помощью крана на автомобильном ходу</t>
  </si>
  <si>
    <t>1109-0601-0501
 Kкл=1,12</t>
  </si>
  <si>
    <t>Монтаж тали ручной передвижной, грузоподъемность 3,2 т, высота подъема 9 м
[при коэффициенте изменения массы 0,30 – 0,40 от массы оборудования, представленного в норме]</t>
  </si>
  <si>
    <t>1303-0111-0115
 ЭСН РК 8.04-02-2024, п.5.1, Табл.1. Ктруд=0,7; Кэм=0,7; Кмт=0,7 Kкл=1,09</t>
  </si>
  <si>
    <t>*217-302-0105</t>
  </si>
  <si>
    <t>кран</t>
  </si>
  <si>
    <t>Монтаж крана мостового электрического общего назначения с одним крюком, грузоподъемность 5 т, пролет 10,5-22,5 м
[ работы на высоте свыше 10 до 25 м ]</t>
  </si>
  <si>
    <t>Нормативная трудоемкость</t>
  </si>
  <si>
    <t>ВСЕГО ПО СМЕТЕ</t>
  </si>
  <si>
    <t>Общая
стоимость,
тенге</t>
  </si>
  <si>
    <t>Стоимость
единицы
измерения,
тенге</t>
  </si>
  <si>
    <t>Количество</t>
  </si>
  <si>
    <t>Единица измерения</t>
  </si>
  <si>
    <t>Наименование
работ и затрат</t>
  </si>
  <si>
    <t>Обоснование</t>
  </si>
  <si>
    <t>Номер
по
порядку</t>
  </si>
  <si>
    <t>Составлен(а)  в текущих ценах по состоянию на 2025г.</t>
  </si>
  <si>
    <t>тыс. чел.-ч</t>
  </si>
  <si>
    <t>тыс. тенге</t>
  </si>
  <si>
    <t>Средства на оплату труда</t>
  </si>
  <si>
    <t>Сметная стоимость</t>
  </si>
  <si>
    <t>(наименование работ и затрат)</t>
  </si>
  <si>
    <t>Локальная смета № AOK-PAZ-2026-E-63-13-ГПМ
(Локальный сметный расчет)</t>
  </si>
  <si>
    <t>ЕСЦ РК 2026 пр. 166-нк, Павлодарская область введен с 01.01.2026
ЭСН РК 2025 И47 введен с 01.01.2026
ССЦ 2026 пр. 166-нк, Павлодарская область, г. Павлодар, г. Аксу введен с 01.01.2026
ПСЦ Январь 2026, Павлодарская область, г. Павлодар, г. Аксу введен с 01.01.2026</t>
  </si>
  <si>
    <t>Приложение Г
НДЦС РК 8.01-08-2022
Форма 4</t>
  </si>
  <si>
    <t>Монтаж тали ручной передвижной, грузоподъемность 3,2 т, высота подъема 9 м</t>
  </si>
  <si>
    <t>Монтаж крана мостового электрического общего назначения с одним крюком, грузоподъемность 5 т, пролет 10,5-22,5 м</t>
  </si>
  <si>
    <t>расчётная на кол-во
(гр5 х гр6 х гр7)</t>
  </si>
  <si>
    <t>поправочные коэффици-
енты</t>
  </si>
  <si>
    <t>нормативная 
на единицу измерения</t>
  </si>
  <si>
    <t>Наименование работ</t>
  </si>
  <si>
    <t>Шифр
№ позиции</t>
  </si>
  <si>
    <t>№
п.п.</t>
  </si>
  <si>
    <t>Трудоёмкость, чел-час</t>
  </si>
  <si>
    <t>Составлен  в текущих ценах по состоянию на 2026г.</t>
  </si>
  <si>
    <t>Раздел «Работы»</t>
  </si>
  <si>
    <t>(наименование вида работ по объекту)</t>
  </si>
  <si>
    <t>Локальная ресурсная смета № AOK-PAZ-2026-E-63-13-ГПМ
(Локальный сметный ресурсный расчет)</t>
  </si>
  <si>
    <r>
      <rPr>
        <b/>
        <sz val="12"/>
        <color rgb="FF080000"/>
        <rFont val="Arial"/>
        <family val="2"/>
        <charset val="204"/>
      </rPr>
      <t>Локальная ресурсная смета № AOK-PAZ-2026-E-63-13-ГПМ</t>
    </r>
    <r>
      <rPr>
        <sz val="10"/>
        <color rgb="FF080000"/>
        <rFont val="Arial"/>
        <family val="2"/>
        <charset val="204"/>
      </rPr>
      <t xml:space="preserve">
(Локальный сметный ресурсный расчет)</t>
    </r>
  </si>
  <si>
    <t>Итого ч/час</t>
  </si>
  <si>
    <t>чел-час</t>
  </si>
  <si>
    <t xml:space="preserve">Стоимость 1 чел/час на 2026 год    (Производство работ ТОО ERG SERVICE)
</t>
  </si>
  <si>
    <t>Общая стоимость работ:</t>
  </si>
  <si>
    <t xml:space="preserve">Эксплуатация машин в ц.2026 г. со сметной прибылью 5% </t>
  </si>
  <si>
    <t xml:space="preserve">Перевозка материалов в ц.2026 г. со сметной прибылью 5% </t>
  </si>
  <si>
    <t>ТМЦ подрядчика  в ценах 2026 года</t>
  </si>
  <si>
    <t>ТМЦ подрядчика  со сметной прибылью 5 %</t>
  </si>
  <si>
    <t>Оборудование Подрядчика</t>
  </si>
  <si>
    <t>Командировочные расходы в ценах 2026 года</t>
  </si>
  <si>
    <t>Перевозка рабочих</t>
  </si>
  <si>
    <t>ИТОГО СУММА К ЗАКУПУ:</t>
  </si>
  <si>
    <t>Доля ТМЦ Подрядчика, %</t>
  </si>
  <si>
    <t>Материалы, изделия и конструкции Заказчика в ценах 2026 года</t>
  </si>
  <si>
    <t>Оборудование Заказчика в ценах 2026 год</t>
  </si>
  <si>
    <t>Стоимость машин и механизмов</t>
  </si>
  <si>
    <t>ИТОГО по смете без НДС в ценах 2026 года</t>
  </si>
  <si>
    <t>Составил:</t>
  </si>
  <si>
    <t>Специалист-сметчик ЦСЦЭ</t>
  </si>
  <si>
    <t>Проверил:</t>
  </si>
  <si>
    <t>Координатор по сметной экспертизе ЦСЦЭ</t>
  </si>
  <si>
    <t>Руководитель ЦСЦЭ ТОО "Сервисный центр ERG" :</t>
  </si>
  <si>
    <t>Неверова И.А.</t>
  </si>
  <si>
    <t>Расчёт №1 КОМАНДИРОВОЧНЫЕ   РАСХОДЫ</t>
  </si>
  <si>
    <t>в ценах 2026 года</t>
  </si>
  <si>
    <t>Наименование</t>
  </si>
  <si>
    <t>Трудозатраты,</t>
  </si>
  <si>
    <t>Кол-во раб.</t>
  </si>
  <si>
    <t xml:space="preserve">Кол-во </t>
  </si>
  <si>
    <r>
      <t>Кол-во календарных суток</t>
    </r>
    <r>
      <rPr>
        <sz val="10"/>
        <rFont val="Times New Roman"/>
        <family val="1"/>
        <charset val="204"/>
      </rPr>
      <t xml:space="preserve"> 
(по расчету)</t>
    </r>
  </si>
  <si>
    <t>Суточные, тенге</t>
  </si>
  <si>
    <r>
      <t>Проезд без НДС, тенге</t>
    </r>
    <r>
      <rPr>
        <sz val="10"/>
        <rFont val="Times New Roman"/>
        <family val="1"/>
        <charset val="204"/>
      </rPr>
      <t xml:space="preserve"> 
(туда-обратно) </t>
    </r>
  </si>
  <si>
    <t>Проживание, тенге/сутки</t>
  </si>
  <si>
    <t>Всего, тенге</t>
  </si>
  <si>
    <t>чел/час</t>
  </si>
  <si>
    <t>по проекту или д/ведомости</t>
  </si>
  <si>
    <t>ИТР</t>
  </si>
  <si>
    <t>Работа</t>
  </si>
  <si>
    <t>ИТОГО</t>
  </si>
  <si>
    <t>1113-0203-0205
 Kкл=1,06</t>
  </si>
  <si>
    <t>Огрунтовка поверхностей металлических грунтовкой глифталевой ГФ-021 за один раз</t>
  </si>
  <si>
    <t>м2</t>
  </si>
  <si>
    <t>1113-0203-0528
 K0=2 Kкл=1,06</t>
  </si>
  <si>
    <t>Окраска поверхности металлической огрунтованной эмалью пентафталевой ПФ-115</t>
  </si>
  <si>
    <t>003-0135</t>
  </si>
  <si>
    <t>Затраты труда рабочих (средний разряд работы 3,5)</t>
  </si>
  <si>
    <t>003-0147</t>
  </si>
  <si>
    <t>Затраты труда рабочих (средний разряд работы 4,7)</t>
  </si>
  <si>
    <t>314-503-0601</t>
  </si>
  <si>
    <t>Автопогрузчики, грузоподъёмность 5 т</t>
  </si>
  <si>
    <t>313-402-0101</t>
  </si>
  <si>
    <t>Агрегаты окрасочные высокого давления для окраски поверхностей конструкций, 1 кВт</t>
  </si>
  <si>
    <t>314-502-0301</t>
  </si>
  <si>
    <t>Лебедки электрические тяговым усилием до 5,79 кН (0,59 т)</t>
  </si>
  <si>
    <t>236-101-0107</t>
  </si>
  <si>
    <t>Грунтовка глифталевая ГФ-021 СТ РК ГОСТ Р 51693-2003</t>
  </si>
  <si>
    <t>261-107-0397</t>
  </si>
  <si>
    <t>Ксилол нефтяной марки А ГОСТ 9410-78</t>
  </si>
  <si>
    <t>236-104-0102</t>
  </si>
  <si>
    <t>Уайт-спирит ГОСТ 3134-78</t>
  </si>
  <si>
    <t>236-203-0109</t>
  </si>
  <si>
    <t>Эмаль атмосферостойкая СТ РК 3262-2018 ПФ-115</t>
  </si>
  <si>
    <t>24</t>
  </si>
  <si>
    <t>25</t>
  </si>
  <si>
    <t>26</t>
  </si>
  <si>
    <t>Составлен(а)  в текущих ценах по состоянию на 2026г.</t>
  </si>
  <si>
    <t>*236-101-0107</t>
  </si>
  <si>
    <t>*261-107-0397</t>
  </si>
  <si>
    <t>*236-104-0102</t>
  </si>
  <si>
    <t>*236-203-0109</t>
  </si>
  <si>
    <t>Приложение №1 к Договору № PD/AOK/25-63236 от 21.05.2025 г.</t>
  </si>
  <si>
    <t>Ахметова А.Е.</t>
  </si>
  <si>
    <t>Руководитель ЦКЗЦ ТОО  "Сервисный центр ERG" :</t>
  </si>
  <si>
    <t>Абрарова Е.В.</t>
  </si>
  <si>
    <t xml:space="preserve">Эксперт по контролю цен на технику и з/ч </t>
  </si>
  <si>
    <t>Проверено:</t>
  </si>
  <si>
    <t>ВСЕГО:</t>
  </si>
  <si>
    <t xml:space="preserve"> -/-/-/-/-</t>
  </si>
  <si>
    <t>Колесо поворотное на площадке с тормозом 100 мм комплект 4шт</t>
  </si>
  <si>
    <t>Материалы</t>
  </si>
  <si>
    <t>Примечание</t>
  </si>
  <si>
    <t>Стоимость всего ЦКЦЗ, в тенге, в текущих ценах, без учета НДС, с учетом доставки</t>
  </si>
  <si>
    <t>Приемлемый уровень цен ЦКЦЗ, в текущих ценах, в тенге, без учета НДС, с учетом доставки</t>
  </si>
  <si>
    <t>Всего, в тенге,  без учета НДС, с учетом доставки</t>
  </si>
  <si>
    <t xml:space="preserve"> Текущие цены без учета НДС,  с учетом доставки </t>
  </si>
  <si>
    <t>№/код ресурса</t>
  </si>
  <si>
    <t xml:space="preserve">        8,9,10 графа заполняет экономист по ценам</t>
  </si>
  <si>
    <t>графы 1-7 заполняет Сметная группа</t>
  </si>
  <si>
    <t>Наименование Подрядчика/Проектной организации:</t>
  </si>
  <si>
    <t>Чертеж 25-ПАЗ-03.00 ГПМ</t>
  </si>
  <si>
    <t>Основание для расчета:</t>
  </si>
  <si>
    <t>Запрос № 252163951</t>
  </si>
  <si>
    <t xml:space="preserve">Ведомость ресурсов по смете № </t>
  </si>
  <si>
    <t>Строительство участка по производству галлия</t>
  </si>
  <si>
    <t xml:space="preserve">Наименование работ: </t>
  </si>
  <si>
    <t xml:space="preserve">Название инвестиционного проекта:  </t>
  </si>
  <si>
    <t>ПАЗ</t>
  </si>
  <si>
    <t>Наименование филиала:</t>
  </si>
  <si>
    <t>АО "Алюминий Казахстана"</t>
  </si>
  <si>
    <t>Наименование Предприятия:</t>
  </si>
  <si>
    <t>1180</t>
  </si>
  <si>
    <t>HIBE</t>
  </si>
  <si>
    <t>Т</t>
  </si>
  <si>
    <t>901</t>
  </si>
  <si>
    <t>B</t>
  </si>
  <si>
    <t>PD</t>
  </si>
  <si>
    <t>3001</t>
  </si>
  <si>
    <t>S</t>
  </si>
  <si>
    <t>KZT</t>
  </si>
  <si>
    <t>ZHASSULANM</t>
  </si>
  <si>
    <t>05040305</t>
  </si>
  <si>
    <t>05040104</t>
  </si>
  <si>
    <t>3031</t>
  </si>
  <si>
    <t>В ценах 2025 года</t>
  </si>
  <si>
    <t>30015899</t>
  </si>
  <si>
    <t>ЛИСТ ПВ-406 S4 СТ3СП/ПС ТУ 36.26.11.5</t>
  </si>
  <si>
    <t>05040106</t>
  </si>
  <si>
    <t>30016434</t>
  </si>
  <si>
    <t>ТРУБА D15 S2.5 СТ3СП/ПС ГОСТ 3262</t>
  </si>
  <si>
    <t>05090104</t>
  </si>
  <si>
    <t>30046298</t>
  </si>
  <si>
    <t>УГОЛОК 100Х100Х10 СТ3СП/ПС ГОСТ 8509</t>
  </si>
  <si>
    <t>909085</t>
  </si>
  <si>
    <t>ЛИСТ S2 СТ3СП ГОСТ 19904</t>
  </si>
  <si>
    <t>909126</t>
  </si>
  <si>
    <t>ЛИСТ S6 СТ3СП5 ГОСТ 19903</t>
  </si>
  <si>
    <t>909127</t>
  </si>
  <si>
    <t>ЛИСТ S8 СТ3СП5 ГОСТ 19903</t>
  </si>
  <si>
    <t>952993</t>
  </si>
  <si>
    <t>УГОЛОК 50Х50Х4 СТ3СП/ПС ГОСТ 8509</t>
  </si>
  <si>
    <t>OLESSYAK</t>
  </si>
  <si>
    <t>12.02.2026г.</t>
  </si>
  <si>
    <t>Личные показатели</t>
  </si>
  <si>
    <t>Вид осмечивания</t>
  </si>
  <si>
    <t>Проверка ПСД/ПО с ИД</t>
  </si>
  <si>
    <t>Коэффициент</t>
  </si>
  <si>
    <t>Смета</t>
  </si>
  <si>
    <t>(вкладка ЦСЦЭ)</t>
  </si>
  <si>
    <t>Хвост</t>
  </si>
  <si>
    <t>Материалы Заказчика (SAP)</t>
  </si>
  <si>
    <t>(вкладка РС)</t>
  </si>
  <si>
    <t>Ф-8</t>
  </si>
  <si>
    <t>(вкладка Ф-8)</t>
  </si>
  <si>
    <t>ЦЭ/услуги</t>
  </si>
  <si>
    <t>(вкладка ЦЭ1, ЦЭ2)</t>
  </si>
  <si>
    <t>Командировочные</t>
  </si>
  <si>
    <t>(вкладка КР)</t>
  </si>
  <si>
    <t>Перебазировка</t>
  </si>
  <si>
    <t>(вкладка ПТ)</t>
  </si>
  <si>
    <t>(вкладка ПР)</t>
  </si>
  <si>
    <t>Перевозка материалов</t>
  </si>
  <si>
    <t>(вкладка ПМ)</t>
  </si>
  <si>
    <t>Смета на гос языке</t>
  </si>
  <si>
    <t>(вкладка KZ)</t>
  </si>
  <si>
    <t>Другие неучтенные статьи затрат</t>
  </si>
  <si>
    <t>Первичное осмечивание</t>
  </si>
  <si>
    <t>Актуализация с ИД</t>
  </si>
  <si>
    <t>Актуализация без ИД</t>
  </si>
  <si>
    <t>Корректировка</t>
  </si>
  <si>
    <t>Проверка ПСД/ПО без ИД</t>
  </si>
  <si>
    <t>Смета по аналогу</t>
  </si>
  <si>
    <t>ПАЗ. Строительство участка по производству галлия.</t>
  </si>
  <si>
    <t>Департамент</t>
  </si>
  <si>
    <t>Локальная  ресурсная  смета  №</t>
  </si>
  <si>
    <t>03-01-01-24(2026-ГПМ)ERGS</t>
  </si>
  <si>
    <t>(Локальный сметный ресурсный расчёт)</t>
  </si>
  <si>
    <t>Грузоподъемные механизмы</t>
  </si>
  <si>
    <t>Основание: Чертеж 25-ПАЗ-03.00 ГПМ</t>
  </si>
  <si>
    <t>Составлена: в ценах на 01.12.2024г.</t>
  </si>
  <si>
    <t xml:space="preserve">№
п/п </t>
  </si>
  <si>
    <t xml:space="preserve">Шифр
№ позиции  </t>
  </si>
  <si>
    <t xml:space="preserve">Наименование работ </t>
  </si>
  <si>
    <t xml:space="preserve">норма-тивная 
на единицу измерения </t>
  </si>
  <si>
    <t>поправочные коэффициенты</t>
  </si>
  <si>
    <r>
      <t xml:space="preserve">расчётная на кол-во
</t>
    </r>
    <r>
      <rPr>
        <sz val="8"/>
        <rFont val="Times New Roman"/>
        <family val="1"/>
        <charset val="204"/>
      </rPr>
      <t>(гр5 х гр6 х гр7)</t>
    </r>
  </si>
  <si>
    <t>1303-0101-0101 РСНБ РК 2022 Кзтр и Кэм=1,09 Изм. и доп. вып. 37</t>
  </si>
  <si>
    <t>Кран мостовой электрический общего назначения с одним крюком, грузоподъемность 5 т, пролет 10,5-22,5 м. Монтаж оборудования</t>
  </si>
  <si>
    <t>1303-0110-0115 РСНБ РК 2022 Кзтр и Кэм=1,09</t>
  </si>
  <si>
    <t>Таль ручная передвижная, грузоподъемность до 3,2 т, высота подъема 9 м. Монтаж оборудования</t>
  </si>
  <si>
    <t>1109-0701-0104 РСНБ РК 2022 Кзтр и Кэм=1,12 Изм. и доп. вып. 40</t>
  </si>
  <si>
    <t>Площадки для обслуживания технологического оборудования и трубопроводов. Сборка с помощью крана на автомобильном ходу на производственных базах</t>
  </si>
  <si>
    <t>1113-0301-0406 РСНБ РК 2022 Кзтр и Кэм=1,06</t>
  </si>
  <si>
    <t>Поверхности металлические. Огрунтовка грунтовкой ГФ-021 за один раз</t>
  </si>
  <si>
    <r>
      <t>м</t>
    </r>
    <r>
      <rPr>
        <vertAlign val="superscript"/>
        <sz val="10"/>
        <rFont val="Times New Roman Cyr"/>
        <charset val="204"/>
      </rPr>
      <t>2</t>
    </r>
  </si>
  <si>
    <t>1113-0301-1406 РСНБ РК 2022 Кзтр и Кэм=1,06</t>
  </si>
  <si>
    <t>Поверхности металлические огрунтованные. Окраска эмалями ПФ-115</t>
  </si>
  <si>
    <t>1109-0304-0201 РСНБ РК 2022 Кзтр и Кэм=1,12 Изм. и доп. вып. 32</t>
  </si>
  <si>
    <t>Площадки с настилом и ограждением из листовой, рифленой, просечной и круглой стали. Монтаж</t>
  </si>
  <si>
    <t>1109-0701-0106 РСНБ РК 2022 Кзтр и Кэм=1,12 Изм. и доп. вып. 40</t>
  </si>
  <si>
    <t>Упоры (технологические конструкции). Сборка с помощью крана на автомобильном ходу на производственных базах</t>
  </si>
  <si>
    <t>1137-0305-0401 РСНБ РК 2022 Кзтр и Кэм=1,12</t>
  </si>
  <si>
    <t>Упоры для подкранового пути. Устройство</t>
  </si>
  <si>
    <t>Общая стоимость по смете в тенге в ценах 2026 года:</t>
  </si>
  <si>
    <t>№</t>
  </si>
  <si>
    <t>Наименование разделов сметы</t>
  </si>
  <si>
    <t>Стоимость</t>
  </si>
  <si>
    <t>п/п</t>
  </si>
  <si>
    <t>Стоимость работ</t>
  </si>
  <si>
    <t xml:space="preserve">Стоимость нестандартного оборудования </t>
  </si>
  <si>
    <t>Стоимость оборудования</t>
  </si>
  <si>
    <t>Стоимость материалов Подрядчика</t>
  </si>
  <si>
    <t>Транспортные затраты</t>
  </si>
  <si>
    <t>Командировочные расходы</t>
  </si>
  <si>
    <t xml:space="preserve">Услуги полигона  </t>
  </si>
  <si>
    <t>ИТОГО сумма к закупу:</t>
  </si>
  <si>
    <t>Стоимость материалов Заказчика</t>
  </si>
  <si>
    <t>Стоимость оборудования Заказчика</t>
  </si>
  <si>
    <t>Итого:</t>
  </si>
  <si>
    <t>Составлено</t>
  </si>
  <si>
    <t>Инженер по сметной работе</t>
  </si>
  <si>
    <t>К.В.Ахметова</t>
  </si>
  <si>
    <t>Согласовано</t>
  </si>
  <si>
    <t>Главный архитектор проекта</t>
  </si>
  <si>
    <t>А.В. Матвиенко</t>
  </si>
  <si>
    <t>Начальник УПКР</t>
  </si>
  <si>
    <t>Ж.М. Жагипаров</t>
  </si>
  <si>
    <t>1303-0101-0101
  ЭСН РК 8.04-02-2024, п.5.1, Табл.1. Ктруд=0,7; Кэм=0,7; Кмт=0,7 Kкл=1,09</t>
  </si>
  <si>
    <t>Сметная
цена на
единицу</t>
  </si>
  <si>
    <t>Всего строительные материалы и конструкции:</t>
  </si>
  <si>
    <t>1303-0101-0101
 ЭСН РК 8.04-02-2024, п.5.1, Табл.1. Ктруд=0,7; Кэм=0,7; Кмт=0,7 Kкл=1,09</t>
  </si>
  <si>
    <t>Монтаж крана мостового электрического общего назначения с одним крюком, грузоподъемность 5 т, пролет 10,5-22,5 м
[при коэффициенте изменения массы 0,30 – 0,40 от массы оборудования, представленного в норме] Вес монтируемого оборудования 3,141 т</t>
  </si>
  <si>
    <t>Монтаж тали ручной передвижной, грузоподъемность 3,2 т, высота подъема 9 м
[при коэффициенте изменения массы 0,30 – 0,40 от массы оборудования, представленного в норме] Вес монтируемого оборудования 0,045 т</t>
  </si>
  <si>
    <t>Устройство упоров для подкранового пути с изготовлением</t>
  </si>
  <si>
    <t>Стоимость работ:</t>
  </si>
  <si>
    <t>(391560)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</si>
</sst>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3" formatCode="_-* #,##0.00_-;\-* #,##0.00_-;_-* &quot;-&quot;??_-;_-@_-"/>
    <numFmt numFmtId="164" formatCode="#,##0.000"/>
    <numFmt numFmtId="165" formatCode="#,##0.0000"/>
    <numFmt numFmtId="166" formatCode="#,##0.00000"/>
    <numFmt numFmtId="167" formatCode="#,##0.000000"/>
    <numFmt numFmtId="168" formatCode="#,##0.0"/>
    <numFmt numFmtId="169" formatCode="#,##0.0000000"/>
    <numFmt numFmtId="170" formatCode="_-* #,##0\ _₽_-;\-* #,##0\ _₽_-;_-* &quot;-&quot;??\ _₽_-;_-@_-"/>
    <numFmt numFmtId="171" formatCode="_-* #,##0.00\ _₽_-;\-* #,##0.00\ _₽_-;_-* &quot;-&quot;??\ _₽_-;_-@_-"/>
    <numFmt numFmtId="172" formatCode="_-* #,##0.00_р_._-;\-* #,##0.00_р_._-;_-* &quot;-&quot;??_р_._-;_-@_-"/>
    <numFmt numFmtId="173" formatCode="#,##0.0######"/>
    <numFmt numFmtId="174" formatCode="0.000"/>
    <numFmt numFmtId="175" formatCode="_(* #,##0_);_(* \(#,##0\);_(* &quot;-&quot;??_);_(@_)"/>
  </numFmts>
  <fonts count="81" x14ac:knownFonts="1">
    <font>
      <sz val="12"/>
      <color rgb="FF000000"/>
      <name val="Arial"/>
    </font>
    <font>
      <sz val="11"/>
      <color theme="1"/>
      <name val="Calibri"/>
      <family val="2"/>
      <charset val="204"/>
      <scheme val="minor"/>
    </font>
    <font>
      <sz val="9"/>
      <color rgb="FF080000"/>
      <name val="Times New Roman"/>
      <family val="1"/>
      <charset val="204"/>
    </font>
    <font>
      <sz val="8"/>
      <color rgb="FF080000"/>
      <name val="Times New Roman"/>
      <family val="1"/>
      <charset val="204"/>
    </font>
    <font>
      <sz val="10"/>
      <color rgb="FF080000"/>
      <name val="Arial"/>
      <family val="2"/>
      <charset val="204"/>
    </font>
    <font>
      <sz val="8"/>
      <color rgb="FF080000"/>
      <name val="Arial"/>
      <family val="2"/>
      <charset val="204"/>
    </font>
    <font>
      <sz val="1"/>
      <color rgb="FF080000"/>
      <name val="Arial"/>
      <family val="2"/>
      <charset val="204"/>
    </font>
    <font>
      <b/>
      <sz val="9"/>
      <color rgb="FF080000"/>
      <name val="Times New Roman"/>
      <family val="1"/>
      <charset val="204"/>
    </font>
    <font>
      <b/>
      <sz val="8"/>
      <color rgb="FF080000"/>
      <name val="Arial"/>
      <family val="2"/>
      <charset val="204"/>
    </font>
    <font>
      <i/>
      <sz val="8"/>
      <color rgb="FF080000"/>
      <name val="Arial"/>
      <family val="2"/>
      <charset val="204"/>
    </font>
    <font>
      <sz val="12"/>
      <color rgb="FF000000"/>
      <name val="Arial"/>
      <family val="2"/>
      <charset val="204"/>
    </font>
    <font>
      <i/>
      <sz val="9"/>
      <color rgb="FF080000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2"/>
      <color rgb="FF080000"/>
      <name val="Arial"/>
      <family val="2"/>
      <charset val="204"/>
    </font>
    <font>
      <sz val="10"/>
      <name val="Times New Roman Cyr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2"/>
      <color rgb="FF000000"/>
      <name val="Arial"/>
      <family val="2"/>
      <charset val="204"/>
    </font>
    <font>
      <b/>
      <i/>
      <sz val="10"/>
      <color rgb="FF333333"/>
      <name val="Arial"/>
      <family val="2"/>
      <charset val="204"/>
    </font>
    <font>
      <b/>
      <sz val="10"/>
      <color rgb="FF333333"/>
      <name val="Arial"/>
      <family val="2"/>
      <charset val="204"/>
    </font>
    <font>
      <i/>
      <sz val="10"/>
      <color rgb="FF333333"/>
      <name val="Arial"/>
      <family val="2"/>
      <charset val="204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b/>
      <sz val="9"/>
      <color theme="1"/>
      <name val="Arial"/>
      <family val="2"/>
      <charset val="204"/>
    </font>
    <font>
      <i/>
      <sz val="9"/>
      <color theme="1"/>
      <name val="Arial"/>
      <family val="2"/>
      <charset val="204"/>
    </font>
    <font>
      <sz val="10"/>
      <name val="Arial Cyr"/>
      <charset val="204"/>
    </font>
    <font>
      <sz val="9"/>
      <color rgb="FFFF0000"/>
      <name val="Arial"/>
      <family val="2"/>
      <charset val="204"/>
    </font>
    <font>
      <sz val="10"/>
      <color rgb="FF000000"/>
      <name val="Arial Cyr"/>
      <charset val="204"/>
    </font>
    <font>
      <b/>
      <sz val="9"/>
      <color rgb="FF000000"/>
      <name val="Arial"/>
      <family val="2"/>
      <charset val="204"/>
    </font>
    <font>
      <sz val="10"/>
      <color rgb="FF000000"/>
      <name val="Helv"/>
      <charset val="204"/>
    </font>
    <font>
      <sz val="9"/>
      <color rgb="FF00000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9"/>
      <color rgb="FF3333FF"/>
      <name val="Arial"/>
      <family val="2"/>
      <charset val="204"/>
    </font>
    <font>
      <b/>
      <sz val="9"/>
      <color rgb="FF0000FF"/>
      <name val="Arial"/>
      <family val="2"/>
      <charset val="204"/>
    </font>
    <font>
      <b/>
      <sz val="9"/>
      <color rgb="FF663333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b/>
      <sz val="10"/>
      <color rgb="FF0000CC"/>
      <name val="Arial"/>
      <family val="2"/>
      <charset val="204"/>
    </font>
    <font>
      <b/>
      <sz val="11"/>
      <color rgb="FF0000CC"/>
      <name val="Times New Roman"/>
      <family val="1"/>
      <charset val="204"/>
    </font>
    <font>
      <sz val="10"/>
      <color rgb="FF0000CC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rgb="FF0000CC"/>
      <name val="Times New Roman"/>
      <family val="1"/>
      <charset val="204"/>
    </font>
    <font>
      <sz val="10"/>
      <name val="Helv"/>
    </font>
    <font>
      <b/>
      <sz val="10"/>
      <color theme="1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11"/>
      <color rgb="FF0000CC"/>
      <name val="Arial"/>
      <family val="2"/>
      <charset val="204"/>
    </font>
    <font>
      <sz val="9"/>
      <color rgb="FF0000CC"/>
      <name val="Times New Roman"/>
      <family val="1"/>
      <charset val="204"/>
    </font>
    <font>
      <sz val="11"/>
      <color rgb="FF0000CC"/>
      <name val="Arial"/>
      <family val="2"/>
      <charset val="204"/>
    </font>
    <font>
      <sz val="11"/>
      <color rgb="FF080000"/>
      <name val="Times New Roman"/>
      <family val="1"/>
      <charset val="204"/>
    </font>
    <font>
      <i/>
      <sz val="10"/>
      <color rgb="FF0000CC"/>
      <name val="Arial"/>
      <family val="2"/>
      <charset val="204"/>
    </font>
    <font>
      <b/>
      <sz val="12"/>
      <color rgb="FFFF0000"/>
      <name val="Arial"/>
      <family val="2"/>
      <charset val="204"/>
    </font>
    <font>
      <b/>
      <sz val="10"/>
      <color indexed="18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i/>
      <sz val="10"/>
      <color theme="1"/>
      <name val="Arial"/>
      <family val="2"/>
      <charset val="204"/>
    </font>
    <font>
      <i/>
      <sz val="11"/>
      <color theme="1"/>
      <name val="Arial"/>
      <family val="2"/>
      <charset val="204"/>
    </font>
    <font>
      <i/>
      <sz val="9"/>
      <name val="Arial"/>
      <family val="2"/>
      <charset val="204"/>
    </font>
    <font>
      <sz val="11"/>
      <color theme="6" tint="0.39997558519241921"/>
      <name val="Arial"/>
      <family val="2"/>
      <charset val="204"/>
    </font>
    <font>
      <i/>
      <sz val="10"/>
      <color theme="6" tint="0.39997558519241921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0"/>
      <color rgb="FFFF0000"/>
      <name val="Times New Roman Cyr"/>
      <family val="1"/>
      <charset val="204"/>
    </font>
    <font>
      <sz val="10"/>
      <name val="Times New Roman Cyr"/>
      <charset val="204"/>
    </font>
    <font>
      <vertAlign val="superscript"/>
      <sz val="10"/>
      <name val="Times New Roman Cyr"/>
      <charset val="204"/>
    </font>
    <font>
      <b/>
      <sz val="10"/>
      <name val="Times New Roman Cyr"/>
      <family val="1"/>
      <charset val="204"/>
    </font>
    <font>
      <b/>
      <i/>
      <sz val="10"/>
      <color rgb="FF333333"/>
      <name val="Times New Roman Cyr"/>
      <charset val="204"/>
    </font>
    <font>
      <i/>
      <sz val="10"/>
      <color rgb="FF333333"/>
      <name val="Times New Roman Cyr"/>
      <charset val="204"/>
    </font>
    <font>
      <b/>
      <sz val="14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1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CFFFF"/>
        <bgColor rgb="FFCCFFFF"/>
      </patternFill>
    </fill>
  </fills>
  <borders count="6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rgb="FFCCCCFF"/>
      </left>
      <right/>
      <top style="thin">
        <color indexed="64"/>
      </top>
      <bottom style="hair">
        <color rgb="FFCCCCCC"/>
      </bottom>
      <diagonal/>
    </border>
    <border>
      <left/>
      <right/>
      <top style="thin">
        <color indexed="64"/>
      </top>
      <bottom style="hair">
        <color rgb="FFCCCCCC"/>
      </bottom>
      <diagonal/>
    </border>
    <border>
      <left style="hair">
        <color rgb="FFCCCCCC"/>
      </left>
      <right style="hair">
        <color rgb="FFCCCCCC"/>
      </right>
      <top style="hair">
        <color rgb="FFCCCCCC"/>
      </top>
      <bottom/>
      <diagonal/>
    </border>
    <border>
      <left/>
      <right style="hair">
        <color rgb="FFCCCCCC"/>
      </right>
      <top style="hair">
        <color rgb="FFCCCCCC"/>
      </top>
      <bottom/>
      <diagonal/>
    </border>
    <border>
      <left style="hair">
        <color rgb="FFCCCCCC"/>
      </left>
      <right/>
      <top style="double">
        <color rgb="FFCCCCCC"/>
      </top>
      <bottom style="thin">
        <color rgb="FFC0C0C0"/>
      </bottom>
      <diagonal/>
    </border>
    <border>
      <left/>
      <right/>
      <top style="double">
        <color rgb="FFCCCCCC"/>
      </top>
      <bottom style="thin">
        <color rgb="FFC0C0C0"/>
      </bottom>
      <diagonal/>
    </border>
    <border>
      <left/>
      <right style="hair">
        <color rgb="FFCCCCCC"/>
      </right>
      <top style="double">
        <color rgb="FFCCCCCC"/>
      </top>
      <bottom style="thin">
        <color rgb="FFC0C0C0"/>
      </bottom>
      <diagonal/>
    </border>
    <border>
      <left/>
      <right style="hair">
        <color rgb="FFCCCCCC"/>
      </right>
      <top style="double">
        <color rgb="FFCCCCCC"/>
      </top>
      <bottom style="hair">
        <color rgb="FFCCCCCC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</borders>
  <cellStyleXfs count="40">
    <xf numFmtId="0" fontId="0" fillId="0" borderId="0">
      <alignment horizontal="left" vertical="top" wrapText="1"/>
    </xf>
    <xf numFmtId="0" fontId="10" fillId="0" borderId="6">
      <alignment horizontal="left" vertical="top" wrapText="1"/>
    </xf>
    <xf numFmtId="0" fontId="14" fillId="0" borderId="6"/>
    <xf numFmtId="43" fontId="1" fillId="0" borderId="6" applyFont="0" applyFill="0" applyBorder="0" applyAlignment="0" applyProtection="0"/>
    <xf numFmtId="9" fontId="14" fillId="0" borderId="6" applyFont="0" applyFill="0" applyBorder="0" applyAlignment="0" applyProtection="0"/>
    <xf numFmtId="0" fontId="26" fillId="0" borderId="6"/>
    <xf numFmtId="0" fontId="28" fillId="0" borderId="6" applyNumberFormat="0" applyBorder="0" applyProtection="0"/>
    <xf numFmtId="0" fontId="30" fillId="0" borderId="6" applyNumberFormat="0" applyBorder="0" applyProtection="0"/>
    <xf numFmtId="0" fontId="32" fillId="0" borderId="6"/>
    <xf numFmtId="0" fontId="28" fillId="0" borderId="6" applyNumberFormat="0" applyBorder="0" applyProtection="0"/>
    <xf numFmtId="0" fontId="26" fillId="0" borderId="6"/>
    <xf numFmtId="0" fontId="40" fillId="0" borderId="6"/>
    <xf numFmtId="171" fontId="40" fillId="0" borderId="6" applyFont="0" applyFill="0" applyBorder="0" applyAlignment="0" applyProtection="0"/>
    <xf numFmtId="171" fontId="32" fillId="0" borderId="6" applyFont="0" applyFill="0" applyBorder="0" applyAlignment="0" applyProtection="0"/>
    <xf numFmtId="0" fontId="10" fillId="0" borderId="6">
      <alignment horizontal="left" vertical="top" wrapText="1"/>
    </xf>
    <xf numFmtId="0" fontId="10" fillId="0" borderId="6">
      <alignment horizontal="left" vertical="top" wrapText="1"/>
    </xf>
    <xf numFmtId="0" fontId="10" fillId="0" borderId="6">
      <alignment horizontal="left" vertical="top" wrapText="1"/>
    </xf>
    <xf numFmtId="0" fontId="1" fillId="0" borderId="6"/>
    <xf numFmtId="0" fontId="17" fillId="0" borderId="6">
      <alignment horizontal="left" vertical="top" wrapText="1"/>
    </xf>
    <xf numFmtId="0" fontId="14" fillId="0" borderId="6"/>
    <xf numFmtId="0" fontId="30" fillId="0" borderId="6" applyNumberFormat="0" applyBorder="0" applyProtection="0"/>
    <xf numFmtId="171" fontId="1" fillId="0" borderId="6" applyFont="0" applyFill="0" applyBorder="0" applyAlignment="0" applyProtection="0"/>
    <xf numFmtId="0" fontId="28" fillId="0" borderId="6" applyNumberFormat="0" applyBorder="0" applyProtection="0"/>
    <xf numFmtId="0" fontId="40" fillId="0" borderId="6"/>
    <xf numFmtId="0" fontId="47" fillId="0" borderId="6"/>
    <xf numFmtId="0" fontId="47" fillId="0" borderId="6"/>
    <xf numFmtId="0" fontId="40" fillId="0" borderId="6"/>
    <xf numFmtId="0" fontId="30" fillId="0" borderId="6" applyNumberFormat="0" applyBorder="0" applyProtection="0"/>
    <xf numFmtId="0" fontId="26" fillId="0" borderId="6"/>
    <xf numFmtId="0" fontId="26" fillId="0" borderId="6"/>
    <xf numFmtId="0" fontId="28" fillId="0" borderId="6" applyNumberFormat="0" applyBorder="0" applyProtection="0"/>
    <xf numFmtId="43" fontId="26" fillId="0" borderId="6" applyFont="0" applyFill="0" applyBorder="0" applyAlignment="0" applyProtection="0"/>
    <xf numFmtId="0" fontId="17" fillId="0" borderId="6">
      <alignment horizontal="left" vertical="top" wrapText="1"/>
    </xf>
    <xf numFmtId="0" fontId="14" fillId="0" borderId="6"/>
    <xf numFmtId="0" fontId="10" fillId="0" borderId="6">
      <alignment horizontal="left" vertical="top" wrapText="1"/>
    </xf>
    <xf numFmtId="0" fontId="10" fillId="0" borderId="6">
      <alignment horizontal="left" vertical="top" wrapText="1"/>
    </xf>
    <xf numFmtId="0" fontId="10" fillId="0" borderId="6">
      <alignment horizontal="left" vertical="top" wrapText="1"/>
    </xf>
    <xf numFmtId="0" fontId="10" fillId="0" borderId="6">
      <alignment horizontal="left" vertical="top" wrapText="1"/>
    </xf>
    <xf numFmtId="171" fontId="14" fillId="0" borderId="6" applyFont="0" applyFill="0" applyBorder="0" applyAlignment="0" applyProtection="0"/>
    <xf numFmtId="171" fontId="14" fillId="0" borderId="6" applyFont="0" applyFill="0" applyBorder="0" applyAlignment="0" applyProtection="0"/>
  </cellStyleXfs>
  <cellXfs count="473">
    <xf numFmtId="0" fontId="0" fillId="0" borderId="0" xfId="0">
      <alignment horizontal="left" vertical="top" wrapText="1"/>
    </xf>
    <xf numFmtId="0" fontId="10" fillId="0" borderId="6" xfId="1">
      <alignment horizontal="left" vertical="top" wrapText="1"/>
    </xf>
    <xf numFmtId="3" fontId="5" fillId="2" borderId="2" xfId="1" applyNumberFormat="1" applyFont="1" applyFill="1" applyBorder="1" applyAlignment="1" applyProtection="1">
      <alignment horizontal="right" vertical="top" wrapText="1" readingOrder="1"/>
    </xf>
    <xf numFmtId="3" fontId="5" fillId="2" borderId="4" xfId="1" applyNumberFormat="1" applyFont="1" applyFill="1" applyBorder="1" applyAlignment="1" applyProtection="1">
      <alignment horizontal="center" vertical="top" wrapText="1" readingOrder="1"/>
    </xf>
    <xf numFmtId="166" fontId="5" fillId="2" borderId="4" xfId="1" applyNumberFormat="1" applyFont="1" applyFill="1" applyBorder="1" applyAlignment="1" applyProtection="1">
      <alignment horizontal="center" vertical="top" wrapText="1" readingOrder="1"/>
    </xf>
    <xf numFmtId="0" fontId="2" fillId="2" borderId="4" xfId="1" applyFont="1" applyFill="1" applyBorder="1" applyAlignment="1" applyProtection="1">
      <alignment horizontal="center" vertical="top" wrapText="1" readingOrder="1"/>
    </xf>
    <xf numFmtId="0" fontId="2" fillId="2" borderId="4" xfId="1" applyFont="1" applyFill="1" applyBorder="1" applyAlignment="1" applyProtection="1">
      <alignment horizontal="left" vertical="top" wrapText="1" readingOrder="1"/>
    </xf>
    <xf numFmtId="167" fontId="5" fillId="2" borderId="4" xfId="1" applyNumberFormat="1" applyFont="1" applyFill="1" applyBorder="1" applyAlignment="1" applyProtection="1">
      <alignment horizontal="center" vertical="top" wrapText="1" readingOrder="1"/>
    </xf>
    <xf numFmtId="165" fontId="5" fillId="2" borderId="4" xfId="1" applyNumberFormat="1" applyFont="1" applyFill="1" applyBorder="1" applyAlignment="1" applyProtection="1">
      <alignment horizontal="center" vertical="top" wrapText="1" readingOrder="1"/>
    </xf>
    <xf numFmtId="169" fontId="5" fillId="2" borderId="4" xfId="1" applyNumberFormat="1" applyFont="1" applyFill="1" applyBorder="1" applyAlignment="1" applyProtection="1">
      <alignment horizontal="center" vertical="top" wrapText="1" readingOrder="1"/>
    </xf>
    <xf numFmtId="164" fontId="5" fillId="2" borderId="4" xfId="1" applyNumberFormat="1" applyFont="1" applyFill="1" applyBorder="1" applyAlignment="1" applyProtection="1">
      <alignment horizontal="center" vertical="top" wrapText="1" readingOrder="1"/>
    </xf>
    <xf numFmtId="3" fontId="8" fillId="2" borderId="2" xfId="1" applyNumberFormat="1" applyFont="1" applyFill="1" applyBorder="1" applyAlignment="1" applyProtection="1">
      <alignment horizontal="right" vertical="top" wrapText="1" readingOrder="1"/>
    </xf>
    <xf numFmtId="0" fontId="8" fillId="2" borderId="4" xfId="1" applyFont="1" applyFill="1" applyBorder="1" applyAlignment="1" applyProtection="1">
      <alignment horizontal="center" vertical="top" wrapText="1" readingOrder="1"/>
    </xf>
    <xf numFmtId="0" fontId="7" fillId="2" borderId="4" xfId="1" applyFont="1" applyFill="1" applyBorder="1" applyAlignment="1" applyProtection="1">
      <alignment horizontal="center" vertical="top" wrapText="1" readingOrder="1"/>
    </xf>
    <xf numFmtId="0" fontId="7" fillId="2" borderId="4" xfId="1" applyFont="1" applyFill="1" applyBorder="1" applyAlignment="1" applyProtection="1">
      <alignment horizontal="left" vertical="top" wrapText="1" readingOrder="1"/>
    </xf>
    <xf numFmtId="0" fontId="2" fillId="2" borderId="1" xfId="1" applyFont="1" applyFill="1" applyBorder="1" applyAlignment="1" applyProtection="1">
      <alignment horizontal="center" vertical="center" wrapText="1" readingOrder="1"/>
    </xf>
    <xf numFmtId="0" fontId="5" fillId="2" borderId="6" xfId="1" applyFont="1" applyFill="1" applyBorder="1" applyAlignment="1" applyProtection="1">
      <alignment horizontal="left" wrapText="1" readingOrder="1"/>
    </xf>
    <xf numFmtId="0" fontId="2" fillId="2" borderId="6" xfId="1" applyFont="1" applyFill="1" applyBorder="1" applyAlignment="1" applyProtection="1">
      <alignment horizontal="center" vertical="top" wrapText="1" readingOrder="1"/>
    </xf>
    <xf numFmtId="0" fontId="2" fillId="2" borderId="2" xfId="1" applyFont="1" applyFill="1" applyBorder="1" applyAlignment="1" applyProtection="1">
      <alignment horizontal="center" vertical="center" wrapText="1" readingOrder="1"/>
    </xf>
    <xf numFmtId="0" fontId="2" fillId="2" borderId="11" xfId="1" applyFont="1" applyFill="1" applyBorder="1" applyAlignment="1" applyProtection="1">
      <alignment horizontal="center" vertical="top" wrapText="1" readingOrder="1"/>
    </xf>
    <xf numFmtId="0" fontId="2" fillId="2" borderId="11" xfId="1" applyFont="1" applyFill="1" applyBorder="1" applyAlignment="1" applyProtection="1">
      <alignment horizontal="left" vertical="top" wrapText="1" readingOrder="1"/>
    </xf>
    <xf numFmtId="3" fontId="5" fillId="2" borderId="11" xfId="1" applyNumberFormat="1" applyFont="1" applyFill="1" applyBorder="1" applyAlignment="1" applyProtection="1">
      <alignment horizontal="center" vertical="top" wrapText="1" readingOrder="1"/>
    </xf>
    <xf numFmtId="164" fontId="5" fillId="2" borderId="11" xfId="1" applyNumberFormat="1" applyFont="1" applyFill="1" applyBorder="1" applyAlignment="1" applyProtection="1">
      <alignment horizontal="center" vertical="top" wrapText="1" readingOrder="1"/>
    </xf>
    <xf numFmtId="4" fontId="5" fillId="2" borderId="11" xfId="1" applyNumberFormat="1" applyFont="1" applyFill="1" applyBorder="1" applyAlignment="1" applyProtection="1">
      <alignment horizontal="right" vertical="top" wrapText="1" readingOrder="1"/>
    </xf>
    <xf numFmtId="4" fontId="5" fillId="2" borderId="11" xfId="1" applyNumberFormat="1" applyFont="1" applyFill="1" applyBorder="1" applyAlignment="1" applyProtection="1">
      <alignment horizontal="center" vertical="top" wrapText="1" readingOrder="1"/>
    </xf>
    <xf numFmtId="0" fontId="15" fillId="3" borderId="11" xfId="2" applyFont="1" applyFill="1" applyBorder="1" applyAlignment="1">
      <alignment vertical="top" wrapText="1"/>
    </xf>
    <xf numFmtId="0" fontId="16" fillId="3" borderId="11" xfId="2" applyFont="1" applyFill="1" applyBorder="1" applyAlignment="1">
      <alignment horizontal="center" vertical="top" wrapText="1"/>
    </xf>
    <xf numFmtId="0" fontId="15" fillId="3" borderId="11" xfId="2" applyFont="1" applyFill="1" applyBorder="1" applyAlignment="1">
      <alignment horizontal="center" vertical="top" wrapText="1"/>
    </xf>
    <xf numFmtId="4" fontId="15" fillId="3" borderId="11" xfId="2" applyNumberFormat="1" applyFont="1" applyFill="1" applyBorder="1" applyAlignment="1">
      <alignment horizontal="right" vertical="top" wrapText="1"/>
    </xf>
    <xf numFmtId="0" fontId="17" fillId="0" borderId="0" xfId="0" applyFont="1">
      <alignment horizontal="left" vertical="top" wrapText="1"/>
    </xf>
    <xf numFmtId="0" fontId="18" fillId="0" borderId="11" xfId="0" applyFont="1" applyFill="1" applyBorder="1" applyAlignment="1">
      <alignment vertical="top" wrapText="1"/>
    </xf>
    <xf numFmtId="0" fontId="18" fillId="0" borderId="11" xfId="0" applyFont="1" applyFill="1" applyBorder="1" applyAlignment="1">
      <alignment horizontal="center" vertical="center" wrapText="1"/>
    </xf>
    <xf numFmtId="0" fontId="18" fillId="0" borderId="11" xfId="0" applyFont="1" applyFill="1" applyBorder="1" applyAlignment="1">
      <alignment horizontal="right" vertical="center" wrapText="1"/>
    </xf>
    <xf numFmtId="0" fontId="19" fillId="0" borderId="11" xfId="0" applyFont="1" applyFill="1" applyBorder="1" applyAlignment="1">
      <alignment horizontal="right" vertical="top" wrapText="1"/>
    </xf>
    <xf numFmtId="0" fontId="20" fillId="0" borderId="11" xfId="0" applyFont="1" applyFill="1" applyBorder="1" applyAlignment="1">
      <alignment vertical="top" wrapText="1"/>
    </xf>
    <xf numFmtId="0" fontId="15" fillId="0" borderId="11" xfId="0" applyFont="1" applyFill="1" applyBorder="1" applyAlignment="1"/>
    <xf numFmtId="0" fontId="20" fillId="0" borderId="11" xfId="0" applyFont="1" applyFill="1" applyBorder="1" applyAlignment="1">
      <alignment horizontal="center" vertical="top" wrapText="1"/>
    </xf>
    <xf numFmtId="170" fontId="19" fillId="0" borderId="11" xfId="3" applyNumberFormat="1" applyFont="1" applyFill="1" applyBorder="1" applyAlignment="1">
      <alignment horizontal="right" vertical="top" wrapText="1"/>
    </xf>
    <xf numFmtId="0" fontId="21" fillId="0" borderId="11" xfId="0" applyFont="1" applyFill="1" applyBorder="1" applyAlignment="1"/>
    <xf numFmtId="0" fontId="22" fillId="0" borderId="11" xfId="0" applyFont="1" applyFill="1" applyBorder="1" applyAlignment="1">
      <alignment horizontal="left" wrapText="1"/>
    </xf>
    <xf numFmtId="3" fontId="21" fillId="0" borderId="11" xfId="0" applyNumberFormat="1" applyFont="1" applyFill="1" applyBorder="1" applyAlignment="1"/>
    <xf numFmtId="0" fontId="0" fillId="0" borderId="0" xfId="0" applyAlignment="1">
      <alignment horizontal="left" vertical="top" wrapText="1"/>
    </xf>
    <xf numFmtId="2" fontId="22" fillId="0" borderId="11" xfId="0" applyNumberFormat="1" applyFont="1" applyFill="1" applyBorder="1" applyAlignment="1">
      <alignment vertical="center" wrapText="1"/>
    </xf>
    <xf numFmtId="3" fontId="21" fillId="0" borderId="11" xfId="0" applyNumberFormat="1" applyFont="1" applyFill="1" applyBorder="1" applyAlignment="1">
      <alignment vertical="center"/>
    </xf>
    <xf numFmtId="0" fontId="23" fillId="4" borderId="11" xfId="0" applyNumberFormat="1" applyFont="1" applyFill="1" applyBorder="1" applyAlignment="1">
      <alignment vertical="center" wrapText="1"/>
    </xf>
    <xf numFmtId="0" fontId="24" fillId="4" borderId="11" xfId="0" applyFont="1" applyFill="1" applyBorder="1" applyAlignment="1">
      <alignment horizontal="center"/>
    </xf>
    <xf numFmtId="0" fontId="21" fillId="4" borderId="11" xfId="0" applyFont="1" applyFill="1" applyBorder="1" applyAlignment="1"/>
    <xf numFmtId="3" fontId="24" fillId="5" borderId="11" xfId="0" applyNumberFormat="1" applyFont="1" applyFill="1" applyBorder="1" applyAlignment="1"/>
    <xf numFmtId="9" fontId="24" fillId="5" borderId="11" xfId="4" applyFont="1" applyFill="1" applyBorder="1"/>
    <xf numFmtId="0" fontId="23" fillId="0" borderId="11" xfId="0" applyFont="1" applyFill="1" applyBorder="1" applyAlignment="1">
      <alignment horizontal="left" wrapText="1"/>
    </xf>
    <xf numFmtId="3" fontId="24" fillId="0" borderId="11" xfId="0" applyNumberFormat="1" applyFont="1" applyFill="1" applyBorder="1" applyAlignment="1"/>
    <xf numFmtId="0" fontId="25" fillId="0" borderId="11" xfId="0" applyFont="1" applyFill="1" applyBorder="1" applyAlignment="1">
      <alignment horizontal="center"/>
    </xf>
    <xf numFmtId="0" fontId="21" fillId="0" borderId="6" xfId="0" applyFont="1" applyFill="1" applyBorder="1" applyAlignment="1"/>
    <xf numFmtId="0" fontId="23" fillId="0" borderId="6" xfId="0" applyFont="1" applyFill="1" applyBorder="1" applyAlignment="1">
      <alignment horizontal="left" wrapText="1"/>
    </xf>
    <xf numFmtId="3" fontId="24" fillId="0" borderId="6" xfId="0" applyNumberFormat="1" applyFont="1" applyFill="1" applyBorder="1" applyAlignment="1"/>
    <xf numFmtId="0" fontId="27" fillId="0" borderId="6" xfId="5" applyFont="1" applyFill="1" applyAlignment="1">
      <alignment vertical="center"/>
    </xf>
    <xf numFmtId="0" fontId="29" fillId="0" borderId="6" xfId="6" applyFont="1" applyFill="1" applyBorder="1" applyAlignment="1">
      <alignment vertical="center"/>
    </xf>
    <xf numFmtId="0" fontId="22" fillId="0" borderId="0" xfId="0" applyFont="1" applyFill="1" applyAlignment="1">
      <alignment vertical="center"/>
    </xf>
    <xf numFmtId="0" fontId="31" fillId="0" borderId="6" xfId="7" applyFont="1" applyFill="1" applyBorder="1" applyAlignment="1">
      <alignment vertical="center"/>
    </xf>
    <xf numFmtId="0" fontId="31" fillId="0" borderId="6" xfId="6" applyFont="1" applyFill="1" applyBorder="1" applyAlignment="1">
      <alignment vertical="center"/>
    </xf>
    <xf numFmtId="0" fontId="22" fillId="0" borderId="6" xfId="6" applyFont="1" applyFill="1" applyBorder="1" applyAlignment="1">
      <alignment horizontal="left" vertical="center"/>
    </xf>
    <xf numFmtId="0" fontId="22" fillId="0" borderId="6" xfId="6" applyFont="1" applyFill="1" applyBorder="1" applyAlignment="1">
      <alignment vertical="center"/>
    </xf>
    <xf numFmtId="0" fontId="22" fillId="0" borderId="6" xfId="8" applyFont="1" applyFill="1" applyAlignment="1">
      <alignment vertical="center"/>
    </xf>
    <xf numFmtId="0" fontId="31" fillId="0" borderId="0" xfId="0" applyFont="1" applyAlignment="1">
      <alignment horizontal="left" vertical="center" wrapText="1"/>
    </xf>
    <xf numFmtId="49" fontId="22" fillId="0" borderId="6" xfId="8" applyNumberFormat="1" applyFont="1" applyFill="1" applyAlignment="1">
      <alignment vertical="center"/>
    </xf>
    <xf numFmtId="14" fontId="33" fillId="0" borderId="6" xfId="8" applyNumberFormat="1" applyFont="1" applyFill="1" applyAlignment="1">
      <alignment vertical="center"/>
    </xf>
    <xf numFmtId="14" fontId="34" fillId="0" borderId="6" xfId="8" applyNumberFormat="1" applyFont="1" applyFill="1" applyAlignment="1">
      <alignment horizontal="center" vertical="center"/>
    </xf>
    <xf numFmtId="0" fontId="35" fillId="0" borderId="6" xfId="5" applyFont="1" applyFill="1" applyAlignment="1">
      <alignment vertical="center"/>
    </xf>
    <xf numFmtId="0" fontId="29" fillId="0" borderId="6" xfId="7" applyFont="1" applyFill="1" applyBorder="1" applyAlignment="1">
      <alignment vertical="center"/>
    </xf>
    <xf numFmtId="0" fontId="22" fillId="0" borderId="0" xfId="0" applyFont="1" applyFill="1" applyAlignment="1">
      <alignment horizontal="left" vertical="center"/>
    </xf>
    <xf numFmtId="0" fontId="34" fillId="0" borderId="0" xfId="0" applyFont="1" applyFill="1" applyAlignment="1">
      <alignment horizontal="center" vertical="center"/>
    </xf>
    <xf numFmtId="0" fontId="22" fillId="0" borderId="6" xfId="9" applyFont="1" applyFill="1" applyBorder="1" applyAlignment="1">
      <alignment vertical="center"/>
    </xf>
    <xf numFmtId="14" fontId="34" fillId="0" borderId="0" xfId="0" applyNumberFormat="1" applyFont="1" applyFill="1" applyAlignment="1">
      <alignment horizontal="center" vertical="center"/>
    </xf>
    <xf numFmtId="0" fontId="36" fillId="0" borderId="6" xfId="10" applyFont="1" applyAlignment="1">
      <alignment vertical="center"/>
    </xf>
    <xf numFmtId="0" fontId="37" fillId="0" borderId="6" xfId="10" applyFont="1" applyAlignment="1">
      <alignment vertical="center"/>
    </xf>
    <xf numFmtId="0" fontId="38" fillId="0" borderId="6" xfId="10" applyFont="1" applyAlignment="1">
      <alignment vertical="center"/>
    </xf>
    <xf numFmtId="0" fontId="36" fillId="0" borderId="6" xfId="10" applyFont="1" applyAlignment="1">
      <alignment vertical="center" wrapText="1"/>
    </xf>
    <xf numFmtId="0" fontId="14" fillId="0" borderId="6" xfId="2" applyFont="1"/>
    <xf numFmtId="0" fontId="39" fillId="0" borderId="6" xfId="10" applyFont="1" applyAlignment="1">
      <alignment vertical="center"/>
    </xf>
    <xf numFmtId="0" fontId="36" fillId="0" borderId="6" xfId="10" applyFont="1" applyFill="1" applyAlignment="1">
      <alignment vertical="center"/>
    </xf>
    <xf numFmtId="0" fontId="36" fillId="0" borderId="6" xfId="10" applyFont="1" applyFill="1" applyAlignment="1">
      <alignment vertical="center" wrapText="1"/>
    </xf>
    <xf numFmtId="0" fontId="39" fillId="0" borderId="13" xfId="10" applyFont="1" applyFill="1" applyBorder="1" applyAlignment="1">
      <alignment horizontal="center" vertical="center"/>
    </xf>
    <xf numFmtId="0" fontId="39" fillId="0" borderId="12" xfId="10" applyFont="1" applyFill="1" applyBorder="1" applyAlignment="1">
      <alignment horizontal="center" vertical="center"/>
    </xf>
    <xf numFmtId="0" fontId="39" fillId="0" borderId="6" xfId="10" applyFont="1" applyFill="1" applyBorder="1" applyAlignment="1">
      <alignment horizontal="center" vertical="center"/>
    </xf>
    <xf numFmtId="0" fontId="39" fillId="0" borderId="15" xfId="10" applyFont="1" applyFill="1" applyBorder="1" applyAlignment="1">
      <alignment horizontal="center" vertical="center"/>
    </xf>
    <xf numFmtId="0" fontId="36" fillId="0" borderId="14" xfId="10" applyFont="1" applyFill="1" applyBorder="1" applyAlignment="1">
      <alignment horizontal="center" vertical="center" wrapText="1"/>
    </xf>
    <xf numFmtId="0" fontId="36" fillId="6" borderId="11" xfId="11" applyFont="1" applyFill="1" applyBorder="1" applyAlignment="1">
      <alignment vertical="center" wrapText="1"/>
    </xf>
    <xf numFmtId="4" fontId="36" fillId="7" borderId="11" xfId="11" applyNumberFormat="1" applyFont="1" applyFill="1" applyBorder="1" applyAlignment="1">
      <alignment horizontal="center" vertical="center"/>
    </xf>
    <xf numFmtId="3" fontId="36" fillId="6" borderId="11" xfId="11" applyNumberFormat="1" applyFont="1" applyFill="1" applyBorder="1" applyAlignment="1">
      <alignment horizontal="center" vertical="center" wrapText="1"/>
    </xf>
    <xf numFmtId="2" fontId="41" fillId="7" borderId="11" xfId="11" applyNumberFormat="1" applyFont="1" applyFill="1" applyBorder="1" applyAlignment="1">
      <alignment horizontal="center" vertical="center" wrapText="1"/>
    </xf>
    <xf numFmtId="3" fontId="36" fillId="6" borderId="11" xfId="12" applyNumberFormat="1" applyFont="1" applyFill="1" applyBorder="1" applyAlignment="1">
      <alignment horizontal="center" vertical="center" wrapText="1"/>
    </xf>
    <xf numFmtId="0" fontId="36" fillId="0" borderId="11" xfId="11" applyFont="1" applyFill="1" applyBorder="1" applyAlignment="1">
      <alignment vertical="center" wrapText="1"/>
    </xf>
    <xf numFmtId="3" fontId="36" fillId="0" borderId="11" xfId="11" applyNumberFormat="1" applyFont="1" applyFill="1" applyBorder="1" applyAlignment="1">
      <alignment horizontal="center" vertical="center"/>
    </xf>
    <xf numFmtId="3" fontId="36" fillId="0" borderId="11" xfId="11" applyNumberFormat="1" applyFont="1" applyFill="1" applyBorder="1" applyAlignment="1">
      <alignment horizontal="center" vertical="center" wrapText="1"/>
    </xf>
    <xf numFmtId="3" fontId="36" fillId="0" borderId="11" xfId="12" applyNumberFormat="1" applyFont="1" applyFill="1" applyBorder="1" applyAlignment="1">
      <alignment horizontal="center" vertical="center" wrapText="1"/>
    </xf>
    <xf numFmtId="0" fontId="39" fillId="8" borderId="11" xfId="11" applyFont="1" applyFill="1" applyBorder="1" applyAlignment="1">
      <alignment horizontal="right" vertical="center" wrapText="1"/>
    </xf>
    <xf numFmtId="3" fontId="39" fillId="8" borderId="11" xfId="11" applyNumberFormat="1" applyFont="1" applyFill="1" applyBorder="1" applyAlignment="1">
      <alignment horizontal="center" vertical="center"/>
    </xf>
    <xf numFmtId="3" fontId="39" fillId="8" borderId="11" xfId="11" applyNumberFormat="1" applyFont="1" applyFill="1" applyBorder="1" applyAlignment="1">
      <alignment horizontal="center" vertical="center" wrapText="1"/>
    </xf>
    <xf numFmtId="3" fontId="39" fillId="8" borderId="11" xfId="12" applyNumberFormat="1" applyFont="1" applyFill="1" applyBorder="1" applyAlignment="1">
      <alignment horizontal="center" vertical="center" wrapText="1"/>
    </xf>
    <xf numFmtId="171" fontId="39" fillId="0" borderId="6" xfId="13" applyFont="1" applyFill="1" applyAlignment="1">
      <alignment vertical="center"/>
    </xf>
    <xf numFmtId="171" fontId="36" fillId="0" borderId="6" xfId="10" applyNumberFormat="1" applyFont="1"/>
    <xf numFmtId="0" fontId="36" fillId="0" borderId="6" xfId="10" applyFont="1" applyFill="1" applyBorder="1"/>
    <xf numFmtId="0" fontId="14" fillId="0" borderId="6" xfId="2" applyFont="1" applyFill="1"/>
    <xf numFmtId="0" fontId="38" fillId="0" borderId="6" xfId="10" applyFont="1" applyFill="1" applyBorder="1" applyAlignment="1">
      <alignment horizontal="center" vertical="center" wrapText="1"/>
    </xf>
    <xf numFmtId="3" fontId="38" fillId="0" borderId="6" xfId="11" applyNumberFormat="1" applyFont="1" applyFill="1" applyBorder="1" applyAlignment="1">
      <alignment horizontal="center" vertical="center" wrapText="1"/>
    </xf>
    <xf numFmtId="9" fontId="38" fillId="0" borderId="6" xfId="10" applyNumberFormat="1" applyFont="1" applyFill="1" applyBorder="1" applyAlignment="1">
      <alignment horizontal="center" vertical="center" wrapText="1"/>
    </xf>
    <xf numFmtId="0" fontId="38" fillId="0" borderId="6" xfId="10" applyFont="1" applyFill="1" applyAlignment="1">
      <alignment horizontal="center"/>
    </xf>
    <xf numFmtId="0" fontId="38" fillId="0" borderId="6" xfId="10" applyFont="1" applyBorder="1" applyAlignment="1">
      <alignment horizontal="center" vertical="center" wrapText="1"/>
    </xf>
    <xf numFmtId="0" fontId="36" fillId="0" borderId="6" xfId="10" applyFont="1"/>
    <xf numFmtId="0" fontId="38" fillId="0" borderId="6" xfId="10" applyFont="1"/>
    <xf numFmtId="165" fontId="5" fillId="2" borderId="11" xfId="1" applyNumberFormat="1" applyFont="1" applyFill="1" applyBorder="1" applyAlignment="1" applyProtection="1">
      <alignment horizontal="center" vertical="top" wrapText="1" readingOrder="1"/>
    </xf>
    <xf numFmtId="0" fontId="2" fillId="2" borderId="11" xfId="16" applyFont="1" applyFill="1" applyBorder="1" applyAlignment="1" applyProtection="1">
      <alignment horizontal="center" vertical="top" wrapText="1" readingOrder="1"/>
    </xf>
    <xf numFmtId="0" fontId="2" fillId="2" borderId="11" xfId="16" applyFont="1" applyFill="1" applyBorder="1" applyAlignment="1" applyProtection="1">
      <alignment horizontal="left" vertical="top" wrapText="1" readingOrder="1"/>
    </xf>
    <xf numFmtId="4" fontId="5" fillId="2" borderId="11" xfId="16" applyNumberFormat="1" applyFont="1" applyFill="1" applyBorder="1" applyAlignment="1" applyProtection="1">
      <alignment horizontal="center" vertical="top" wrapText="1" readingOrder="1"/>
    </xf>
    <xf numFmtId="3" fontId="5" fillId="2" borderId="11" xfId="16" applyNumberFormat="1" applyFont="1" applyFill="1" applyBorder="1" applyAlignment="1" applyProtection="1">
      <alignment horizontal="center" vertical="top" wrapText="1" readingOrder="1"/>
    </xf>
    <xf numFmtId="3" fontId="5" fillId="2" borderId="11" xfId="16" applyNumberFormat="1" applyFont="1" applyFill="1" applyBorder="1" applyAlignment="1" applyProtection="1">
      <alignment horizontal="right" vertical="top" wrapText="1" readingOrder="1"/>
    </xf>
    <xf numFmtId="3" fontId="5" fillId="2" borderId="11" xfId="1" applyNumberFormat="1" applyFont="1" applyFill="1" applyBorder="1" applyAlignment="1" applyProtection="1">
      <alignment horizontal="right" vertical="top" wrapText="1" readingOrder="1"/>
    </xf>
    <xf numFmtId="0" fontId="10" fillId="0" borderId="11" xfId="1" applyBorder="1">
      <alignment horizontal="left" vertical="top" wrapText="1"/>
    </xf>
    <xf numFmtId="169" fontId="5" fillId="2" borderId="11" xfId="1" applyNumberFormat="1" applyFont="1" applyFill="1" applyBorder="1" applyAlignment="1" applyProtection="1">
      <alignment horizontal="center" vertical="top" wrapText="1" readingOrder="1"/>
    </xf>
    <xf numFmtId="167" fontId="5" fillId="2" borderId="11" xfId="1" applyNumberFormat="1" applyFont="1" applyFill="1" applyBorder="1" applyAlignment="1" applyProtection="1">
      <alignment horizontal="center" vertical="top" wrapText="1" readingOrder="1"/>
    </xf>
    <xf numFmtId="166" fontId="5" fillId="2" borderId="11" xfId="1" applyNumberFormat="1" applyFont="1" applyFill="1" applyBorder="1" applyAlignment="1" applyProtection="1">
      <alignment horizontal="center" vertical="top" wrapText="1" readingOrder="1"/>
    </xf>
    <xf numFmtId="0" fontId="1" fillId="0" borderId="6" xfId="17"/>
    <xf numFmtId="0" fontId="17" fillId="0" borderId="6" xfId="18">
      <alignment horizontal="left" vertical="top" wrapText="1"/>
    </xf>
    <xf numFmtId="0" fontId="40" fillId="0" borderId="6" xfId="19" applyFont="1"/>
    <xf numFmtId="14" fontId="42" fillId="0" borderId="6" xfId="20" applyNumberFormat="1" applyFont="1" applyFill="1" applyAlignment="1">
      <alignment horizontal="right"/>
    </xf>
    <xf numFmtId="0" fontId="43" fillId="0" borderId="6" xfId="9" applyFont="1" applyFill="1" applyAlignment="1">
      <alignment horizontal="left"/>
    </xf>
    <xf numFmtId="0" fontId="44" fillId="0" borderId="6" xfId="19" applyFont="1" applyFill="1" applyAlignment="1">
      <alignment vertical="center"/>
    </xf>
    <xf numFmtId="4" fontId="44" fillId="0" borderId="6" xfId="19" applyNumberFormat="1" applyFont="1" applyFill="1" applyAlignment="1">
      <alignment horizontal="center" vertical="center"/>
    </xf>
    <xf numFmtId="4" fontId="45" fillId="0" borderId="6" xfId="19" applyNumberFormat="1" applyFont="1" applyFill="1" applyAlignment="1">
      <alignment horizontal="center" vertical="center"/>
    </xf>
    <xf numFmtId="14" fontId="45" fillId="0" borderId="6" xfId="21" applyNumberFormat="1" applyFont="1" applyFill="1" applyAlignment="1">
      <alignment horizontal="center" vertical="center"/>
    </xf>
    <xf numFmtId="14" fontId="44" fillId="0" borderId="6" xfId="20" applyNumberFormat="1" applyFont="1" applyFill="1" applyAlignment="1">
      <alignment horizontal="right"/>
    </xf>
    <xf numFmtId="0" fontId="46" fillId="0" borderId="6" xfId="22" applyFont="1" applyFill="1" applyAlignment="1">
      <alignment horizontal="left"/>
    </xf>
    <xf numFmtId="2" fontId="46" fillId="0" borderId="6" xfId="23" applyNumberFormat="1" applyFont="1" applyFill="1" applyBorder="1" applyAlignment="1">
      <alignment horizontal="left" vertical="center"/>
    </xf>
    <xf numFmtId="0" fontId="45" fillId="0" borderId="6" xfId="19" applyFont="1" applyFill="1" applyAlignment="1">
      <alignment vertical="center"/>
    </xf>
    <xf numFmtId="0" fontId="44" fillId="0" borderId="6" xfId="19" applyNumberFormat="1" applyFont="1" applyFill="1" applyAlignment="1">
      <alignment vertical="center"/>
    </xf>
    <xf numFmtId="4" fontId="42" fillId="0" borderId="6" xfId="24" applyNumberFormat="1" applyFont="1" applyFill="1" applyAlignment="1">
      <alignment horizontal="center" vertical="center"/>
    </xf>
    <xf numFmtId="4" fontId="48" fillId="0" borderId="6" xfId="25" applyNumberFormat="1" applyFont="1" applyFill="1" applyAlignment="1">
      <alignment horizontal="center" vertical="center"/>
    </xf>
    <xf numFmtId="14" fontId="48" fillId="0" borderId="6" xfId="24" applyNumberFormat="1" applyFont="1" applyFill="1" applyAlignment="1">
      <alignment horizontal="center" vertical="center"/>
    </xf>
    <xf numFmtId="0" fontId="42" fillId="0" borderId="6" xfId="9" applyFont="1" applyFill="1" applyAlignment="1"/>
    <xf numFmtId="0" fontId="40" fillId="0" borderId="6" xfId="19" applyNumberFormat="1" applyFont="1" applyFill="1" applyAlignment="1">
      <alignment vertical="center"/>
    </xf>
    <xf numFmtId="4" fontId="44" fillId="0" borderId="6" xfId="19" applyNumberFormat="1" applyFont="1" applyFill="1" applyAlignment="1">
      <alignment vertical="center"/>
    </xf>
    <xf numFmtId="4" fontId="44" fillId="0" borderId="6" xfId="19" applyNumberFormat="1" applyFont="1" applyFill="1" applyBorder="1" applyAlignment="1">
      <alignment horizontal="center" vertical="center"/>
    </xf>
    <xf numFmtId="0" fontId="45" fillId="0" borderId="6" xfId="19" applyFont="1" applyFill="1" applyAlignment="1">
      <alignment horizontal="right"/>
    </xf>
    <xf numFmtId="14" fontId="40" fillId="0" borderId="6" xfId="20" applyNumberFormat="1" applyFont="1" applyFill="1" applyAlignment="1">
      <alignment horizontal="right" vertical="center"/>
    </xf>
    <xf numFmtId="0" fontId="40" fillId="0" borderId="6" xfId="26" applyFont="1" applyFill="1" applyBorder="1" applyAlignment="1"/>
    <xf numFmtId="2" fontId="40" fillId="0" borderId="6" xfId="23" applyNumberFormat="1" applyFont="1" applyFill="1" applyBorder="1" applyAlignment="1">
      <alignment horizontal="left"/>
    </xf>
    <xf numFmtId="4" fontId="48" fillId="0" borderId="6" xfId="20" applyNumberFormat="1" applyFont="1" applyFill="1" applyAlignment="1">
      <alignment horizontal="center" vertical="center"/>
    </xf>
    <xf numFmtId="14" fontId="40" fillId="0" borderId="6" xfId="20" applyNumberFormat="1" applyFont="1" applyFill="1" applyAlignment="1">
      <alignment horizontal="right"/>
    </xf>
    <xf numFmtId="2" fontId="40" fillId="0" borderId="6" xfId="9" applyNumberFormat="1" applyFont="1" applyFill="1" applyAlignment="1">
      <alignment horizontal="left"/>
    </xf>
    <xf numFmtId="2" fontId="15" fillId="0" borderId="6" xfId="23" applyNumberFormat="1" applyFont="1" applyFill="1" applyBorder="1" applyAlignment="1">
      <alignment horizontal="left"/>
    </xf>
    <xf numFmtId="4" fontId="42" fillId="0" borderId="6" xfId="27" applyNumberFormat="1" applyFont="1" applyFill="1" applyAlignment="1">
      <alignment horizontal="center" vertical="center"/>
    </xf>
    <xf numFmtId="4" fontId="42" fillId="0" borderId="6" xfId="9" applyNumberFormat="1" applyFont="1" applyFill="1" applyAlignment="1">
      <alignment horizontal="center" vertical="center"/>
    </xf>
    <xf numFmtId="4" fontId="48" fillId="0" borderId="6" xfId="27" applyNumberFormat="1" applyFont="1" applyFill="1" applyAlignment="1">
      <alignment horizontal="right" vertical="center"/>
    </xf>
    <xf numFmtId="0" fontId="40" fillId="0" borderId="6" xfId="19" applyFont="1" applyFill="1" applyAlignment="1">
      <alignment horizontal="center" vertical="center"/>
    </xf>
    <xf numFmtId="0" fontId="40" fillId="0" borderId="6" xfId="19" applyFont="1" applyFill="1" applyAlignment="1">
      <alignment vertical="center"/>
    </xf>
    <xf numFmtId="0" fontId="44" fillId="3" borderId="6" xfId="28" applyNumberFormat="1" applyFont="1" applyFill="1" applyBorder="1"/>
    <xf numFmtId="4" fontId="44" fillId="3" borderId="6" xfId="28" applyNumberFormat="1" applyFont="1" applyFill="1" applyBorder="1" applyAlignment="1">
      <alignment horizontal="center"/>
    </xf>
    <xf numFmtId="4" fontId="48" fillId="3" borderId="6" xfId="28" applyNumberFormat="1" applyFont="1" applyFill="1" applyBorder="1" applyAlignment="1">
      <alignment horizontal="center"/>
    </xf>
    <xf numFmtId="4" fontId="45" fillId="3" borderId="6" xfId="28" applyNumberFormat="1" applyFont="1" applyFill="1" applyBorder="1" applyAlignment="1">
      <alignment horizontal="center"/>
    </xf>
    <xf numFmtId="0" fontId="49" fillId="3" borderId="6" xfId="29" applyFont="1" applyFill="1" applyBorder="1" applyAlignment="1">
      <alignment horizontal="left"/>
    </xf>
    <xf numFmtId="0" fontId="49" fillId="3" borderId="6" xfId="29" applyFont="1" applyFill="1" applyBorder="1"/>
    <xf numFmtId="0" fontId="42" fillId="3" borderId="17" xfId="28" applyNumberFormat="1" applyFont="1" applyFill="1" applyBorder="1" applyAlignment="1"/>
    <xf numFmtId="4" fontId="50" fillId="3" borderId="18" xfId="21" applyNumberFormat="1" applyFont="1" applyFill="1" applyBorder="1" applyAlignment="1">
      <alignment horizontal="right" vertical="top" wrapText="1"/>
    </xf>
    <xf numFmtId="4" fontId="42" fillId="3" borderId="18" xfId="28" applyNumberFormat="1" applyFont="1" applyFill="1" applyBorder="1" applyAlignment="1">
      <alignment horizontal="right" wrapText="1"/>
    </xf>
    <xf numFmtId="4" fontId="48" fillId="3" borderId="18" xfId="21" applyNumberFormat="1" applyFont="1" applyFill="1" applyBorder="1" applyAlignment="1">
      <alignment horizontal="right" wrapText="1"/>
    </xf>
    <xf numFmtId="4" fontId="48" fillId="3" borderId="18" xfId="28" applyNumberFormat="1" applyFont="1" applyFill="1" applyBorder="1" applyAlignment="1">
      <alignment horizontal="center" wrapText="1"/>
    </xf>
    <xf numFmtId="0" fontId="15" fillId="3" borderId="18" xfId="28" applyFont="1" applyFill="1" applyBorder="1" applyAlignment="1">
      <alignment horizontal="center"/>
    </xf>
    <xf numFmtId="0" fontId="15" fillId="3" borderId="18" xfId="28" applyFont="1" applyFill="1" applyBorder="1" applyAlignment="1"/>
    <xf numFmtId="0" fontId="15" fillId="3" borderId="19" xfId="28" applyFont="1" applyFill="1" applyBorder="1" applyAlignment="1"/>
    <xf numFmtId="3" fontId="51" fillId="0" borderId="20" xfId="30" quotePrefix="1" applyNumberFormat="1" applyFont="1" applyFill="1" applyBorder="1" applyAlignment="1">
      <alignment horizontal="center" vertical="center" wrapText="1"/>
    </xf>
    <xf numFmtId="43" fontId="52" fillId="0" borderId="11" xfId="31" applyFont="1" applyFill="1" applyBorder="1" applyAlignment="1">
      <alignment horizontal="center" vertical="top" wrapText="1"/>
    </xf>
    <xf numFmtId="43" fontId="52" fillId="0" borderId="11" xfId="3" applyFont="1" applyFill="1" applyBorder="1" applyAlignment="1">
      <alignment horizontal="left" vertical="top" wrapText="1"/>
    </xf>
    <xf numFmtId="171" fontId="45" fillId="0" borderId="11" xfId="21" applyFont="1" applyFill="1" applyBorder="1" applyAlignment="1">
      <alignment horizontal="center" wrapText="1"/>
    </xf>
    <xf numFmtId="172" fontId="45" fillId="0" borderId="11" xfId="10" applyNumberFormat="1" applyFont="1" applyFill="1" applyBorder="1" applyAlignment="1">
      <alignment horizontal="right" wrapText="1"/>
    </xf>
    <xf numFmtId="2" fontId="40" fillId="0" borderId="11" xfId="10" applyNumberFormat="1" applyFont="1" applyFill="1" applyBorder="1" applyAlignment="1">
      <alignment horizontal="center" vertical="center"/>
    </xf>
    <xf numFmtId="0" fontId="40" fillId="0" borderId="11" xfId="10" applyFont="1" applyFill="1" applyBorder="1" applyAlignment="1">
      <alignment horizontal="center" vertical="center"/>
    </xf>
    <xf numFmtId="0" fontId="53" fillId="2" borderId="11" xfId="32" applyFont="1" applyFill="1" applyBorder="1" applyAlignment="1" applyProtection="1">
      <alignment horizontal="left" vertical="top" wrapText="1" readingOrder="1"/>
    </xf>
    <xf numFmtId="0" fontId="40" fillId="3" borderId="11" xfId="33" applyNumberFormat="1" applyFont="1" applyFill="1" applyBorder="1" applyAlignment="1">
      <alignment horizontal="center" vertical="top" wrapText="1"/>
    </xf>
    <xf numFmtId="0" fontId="42" fillId="3" borderId="21" xfId="33" applyNumberFormat="1" applyFont="1" applyFill="1" applyBorder="1" applyAlignment="1">
      <alignment horizontal="center"/>
    </xf>
    <xf numFmtId="3" fontId="42" fillId="3" borderId="22" xfId="33" applyNumberFormat="1" applyFont="1" applyFill="1" applyBorder="1" applyAlignment="1">
      <alignment horizontal="center"/>
    </xf>
    <xf numFmtId="3" fontId="42" fillId="3" borderId="22" xfId="33" applyNumberFormat="1" applyFont="1" applyFill="1" applyBorder="1" applyAlignment="1">
      <alignment horizontal="center" wrapText="1"/>
    </xf>
    <xf numFmtId="3" fontId="48" fillId="3" borderId="22" xfId="33" applyNumberFormat="1" applyFont="1" applyFill="1" applyBorder="1" applyAlignment="1">
      <alignment horizontal="center" wrapText="1"/>
    </xf>
    <xf numFmtId="3" fontId="15" fillId="3" borderId="22" xfId="33" applyNumberFormat="1" applyFont="1" applyFill="1" applyBorder="1" applyAlignment="1">
      <alignment horizontal="center" wrapText="1"/>
    </xf>
    <xf numFmtId="0" fontId="15" fillId="3" borderId="22" xfId="33" applyNumberFormat="1" applyFont="1" applyFill="1" applyBorder="1" applyAlignment="1">
      <alignment horizontal="center" wrapText="1"/>
    </xf>
    <xf numFmtId="0" fontId="15" fillId="3" borderId="23" xfId="33" applyNumberFormat="1" applyFont="1" applyFill="1" applyBorder="1" applyAlignment="1">
      <alignment horizontal="center" wrapText="1"/>
    </xf>
    <xf numFmtId="0" fontId="42" fillId="0" borderId="24" xfId="33" applyNumberFormat="1" applyFont="1" applyFill="1" applyBorder="1" applyAlignment="1">
      <alignment horizontal="center"/>
    </xf>
    <xf numFmtId="3" fontId="42" fillId="0" borderId="25" xfId="33" applyNumberFormat="1" applyFont="1" applyFill="1" applyBorder="1" applyAlignment="1">
      <alignment horizontal="center"/>
    </xf>
    <xf numFmtId="3" fontId="42" fillId="0" borderId="25" xfId="33" applyNumberFormat="1" applyFont="1" applyFill="1" applyBorder="1" applyAlignment="1">
      <alignment horizontal="center" wrapText="1"/>
    </xf>
    <xf numFmtId="3" fontId="48" fillId="0" borderId="25" xfId="33" applyNumberFormat="1" applyFont="1" applyFill="1" applyBorder="1" applyAlignment="1">
      <alignment horizontal="center" wrapText="1"/>
    </xf>
    <xf numFmtId="3" fontId="15" fillId="0" borderId="25" xfId="33" applyNumberFormat="1" applyFont="1" applyFill="1" applyBorder="1" applyAlignment="1">
      <alignment horizontal="center" wrapText="1"/>
    </xf>
    <xf numFmtId="0" fontId="15" fillId="0" borderId="25" xfId="33" applyNumberFormat="1" applyFont="1" applyFill="1" applyBorder="1" applyAlignment="1">
      <alignment horizontal="center" wrapText="1"/>
    </xf>
    <xf numFmtId="0" fontId="15" fillId="0" borderId="26" xfId="33" applyNumberFormat="1" applyFont="1" applyFill="1" applyBorder="1" applyAlignment="1">
      <alignment horizontal="center" wrapText="1"/>
    </xf>
    <xf numFmtId="0" fontId="42" fillId="0" borderId="21" xfId="19" applyFont="1" applyFill="1" applyBorder="1" applyAlignment="1">
      <alignment horizontal="center" vertical="center" wrapText="1"/>
    </xf>
    <xf numFmtId="0" fontId="42" fillId="0" borderId="22" xfId="19" applyFont="1" applyFill="1" applyBorder="1" applyAlignment="1">
      <alignment horizontal="center" vertical="center" wrapText="1"/>
    </xf>
    <xf numFmtId="0" fontId="42" fillId="0" borderId="27" xfId="19" applyFont="1" applyFill="1" applyBorder="1" applyAlignment="1">
      <alignment horizontal="center" vertical="center" wrapText="1"/>
    </xf>
    <xf numFmtId="0" fontId="48" fillId="0" borderId="22" xfId="19" applyFont="1" applyFill="1" applyBorder="1" applyAlignment="1">
      <alignment horizontal="center" vertical="center" wrapText="1"/>
    </xf>
    <xf numFmtId="0" fontId="48" fillId="0" borderId="23" xfId="19" applyFont="1" applyFill="1" applyBorder="1" applyAlignment="1">
      <alignment horizontal="center" vertical="center" wrapText="1"/>
    </xf>
    <xf numFmtId="0" fontId="44" fillId="0" borderId="6" xfId="28" applyFont="1" applyFill="1" applyAlignment="1"/>
    <xf numFmtId="4" fontId="44" fillId="0" borderId="6" xfId="28" applyNumberFormat="1" applyFont="1" applyFill="1" applyBorder="1" applyAlignment="1">
      <alignment horizontal="center"/>
    </xf>
    <xf numFmtId="4" fontId="44" fillId="0" borderId="6" xfId="28" applyNumberFormat="1" applyFont="1" applyFill="1" applyAlignment="1">
      <alignment horizontal="center"/>
    </xf>
    <xf numFmtId="0" fontId="45" fillId="0" borderId="6" xfId="28" applyNumberFormat="1" applyFont="1" applyFill="1" applyBorder="1" applyAlignment="1">
      <alignment horizontal="center" wrapText="1"/>
    </xf>
    <xf numFmtId="0" fontId="40" fillId="0" borderId="6" xfId="28" applyNumberFormat="1" applyFont="1" applyFill="1" applyBorder="1" applyAlignment="1">
      <alignment horizontal="center" wrapText="1"/>
    </xf>
    <xf numFmtId="0" fontId="40" fillId="0" borderId="6" xfId="28" applyNumberFormat="1" applyFont="1" applyFill="1" applyBorder="1" applyAlignment="1">
      <alignment wrapText="1"/>
    </xf>
    <xf numFmtId="0" fontId="54" fillId="0" borderId="6" xfId="28" applyNumberFormat="1" applyFont="1" applyFill="1" applyBorder="1" applyAlignment="1">
      <alignment wrapText="1"/>
    </xf>
    <xf numFmtId="0" fontId="40" fillId="0" borderId="6" xfId="28" applyNumberFormat="1" applyFont="1" applyFill="1" applyAlignment="1"/>
    <xf numFmtId="0" fontId="44" fillId="0" borderId="6" xfId="28" applyFont="1" applyFill="1"/>
    <xf numFmtId="4" fontId="45" fillId="0" borderId="6" xfId="28" applyNumberFormat="1" applyFont="1" applyFill="1" applyAlignment="1">
      <alignment horizontal="center"/>
    </xf>
    <xf numFmtId="4" fontId="45" fillId="0" borderId="6" xfId="28" applyNumberFormat="1" applyFont="1" applyFill="1" applyAlignment="1">
      <alignment horizontal="center" wrapText="1"/>
    </xf>
    <xf numFmtId="0" fontId="16" fillId="0" borderId="6" xfId="28" applyNumberFormat="1" applyFont="1" applyFill="1" applyAlignment="1">
      <alignment horizontal="center"/>
    </xf>
    <xf numFmtId="0" fontId="16" fillId="0" borderId="6" xfId="28" applyNumberFormat="1" applyFont="1" applyFill="1"/>
    <xf numFmtId="0" fontId="16" fillId="0" borderId="6" xfId="28" applyNumberFormat="1" applyFont="1" applyFill="1" applyAlignment="1"/>
    <xf numFmtId="0" fontId="15" fillId="0" borderId="6" xfId="28" applyNumberFormat="1" applyFont="1" applyFill="1" applyAlignment="1"/>
    <xf numFmtId="4" fontId="55" fillId="0" borderId="6" xfId="28" applyNumberFormat="1" applyFont="1" applyFill="1" applyAlignment="1">
      <alignment horizontal="left" vertical="center"/>
    </xf>
    <xf numFmtId="0" fontId="45" fillId="0" borderId="6" xfId="19" applyFont="1" applyFill="1"/>
    <xf numFmtId="0" fontId="16" fillId="0" borderId="6" xfId="28" applyNumberFormat="1" applyFont="1" applyFill="1" applyAlignment="1">
      <alignment horizontal="center" vertical="center"/>
    </xf>
    <xf numFmtId="0" fontId="16" fillId="0" borderId="6" xfId="28" applyNumberFormat="1" applyFont="1" applyFill="1" applyAlignment="1">
      <alignment vertical="center"/>
    </xf>
    <xf numFmtId="0" fontId="15" fillId="0" borderId="6" xfId="28" applyNumberFormat="1" applyFont="1" applyFill="1" applyAlignment="1">
      <alignment vertical="center"/>
    </xf>
    <xf numFmtId="0" fontId="45" fillId="0" borderId="6" xfId="28" applyFont="1" applyFill="1" applyAlignment="1"/>
    <xf numFmtId="0" fontId="40" fillId="0" borderId="6" xfId="28" applyFont="1" applyFill="1" applyAlignment="1">
      <alignment horizontal="center"/>
    </xf>
    <xf numFmtId="0" fontId="40" fillId="0" borderId="6" xfId="28" applyFont="1" applyFill="1" applyAlignment="1"/>
    <xf numFmtId="0" fontId="15" fillId="0" borderId="6" xfId="28" applyNumberFormat="1" applyFont="1" applyFill="1"/>
    <xf numFmtId="0" fontId="40" fillId="0" borderId="6" xfId="28" applyFont="1" applyFill="1"/>
    <xf numFmtId="0" fontId="56" fillId="0" borderId="6" xfId="28" applyNumberFormat="1" applyFont="1" applyFill="1"/>
    <xf numFmtId="0" fontId="42" fillId="0" borderId="6" xfId="28" applyNumberFormat="1" applyFont="1" applyFill="1"/>
    <xf numFmtId="0" fontId="14" fillId="0" borderId="6" xfId="2"/>
    <xf numFmtId="0" fontId="0" fillId="7" borderId="0" xfId="0" applyFill="1" applyAlignment="1">
      <alignment vertical="top"/>
    </xf>
    <xf numFmtId="0" fontId="0" fillId="0" borderId="0" xfId="0" applyAlignment="1">
      <alignment vertical="top"/>
    </xf>
    <xf numFmtId="14" fontId="0" fillId="0" borderId="0" xfId="0" applyNumberFormat="1" applyAlignment="1">
      <alignment horizontal="right" vertical="top"/>
    </xf>
    <xf numFmtId="2" fontId="0" fillId="0" borderId="0" xfId="0" applyNumberFormat="1" applyAlignment="1">
      <alignment horizontal="right" vertical="top"/>
    </xf>
    <xf numFmtId="1" fontId="0" fillId="0" borderId="0" xfId="0" applyNumberFormat="1" applyAlignment="1">
      <alignment horizontal="right" vertical="top"/>
    </xf>
    <xf numFmtId="2" fontId="0" fillId="7" borderId="0" xfId="0" applyNumberFormat="1" applyFill="1" applyAlignment="1">
      <alignment horizontal="right" vertical="top"/>
    </xf>
    <xf numFmtId="1" fontId="0" fillId="0" borderId="0" xfId="0" applyNumberFormat="1" applyAlignment="1">
      <alignment vertical="top"/>
    </xf>
    <xf numFmtId="0" fontId="57" fillId="0" borderId="6" xfId="8" applyFont="1" applyAlignment="1">
      <alignment horizontal="center"/>
    </xf>
    <xf numFmtId="0" fontId="58" fillId="0" borderId="6" xfId="8" applyFont="1"/>
    <xf numFmtId="0" fontId="57" fillId="0" borderId="6" xfId="8" applyFont="1"/>
    <xf numFmtId="0" fontId="59" fillId="0" borderId="6" xfId="8" applyFont="1"/>
    <xf numFmtId="0" fontId="58" fillId="5" borderId="11" xfId="8" applyFont="1" applyFill="1" applyBorder="1"/>
    <xf numFmtId="0" fontId="58" fillId="5" borderId="11" xfId="8" applyFont="1" applyFill="1" applyBorder="1" applyAlignment="1">
      <alignment horizontal="center"/>
    </xf>
    <xf numFmtId="0" fontId="60" fillId="0" borderId="6" xfId="8" applyFont="1" applyAlignment="1">
      <alignment horizontal="center"/>
    </xf>
    <xf numFmtId="0" fontId="60" fillId="0" borderId="11" xfId="8" applyFont="1" applyBorder="1"/>
    <xf numFmtId="0" fontId="60" fillId="0" borderId="11" xfId="8" applyFont="1" applyBorder="1" applyAlignment="1">
      <alignment horizontal="center"/>
    </xf>
    <xf numFmtId="0" fontId="60" fillId="0" borderId="6" xfId="8" applyFont="1"/>
    <xf numFmtId="0" fontId="57" fillId="0" borderId="11" xfId="8" applyFont="1" applyBorder="1" applyAlignment="1">
      <alignment horizontal="center"/>
    </xf>
    <xf numFmtId="0" fontId="57" fillId="0" borderId="11" xfId="8" applyFont="1" applyBorder="1"/>
    <xf numFmtId="0" fontId="25" fillId="0" borderId="11" xfId="8" applyFont="1" applyBorder="1"/>
    <xf numFmtId="0" fontId="61" fillId="0" borderId="11" xfId="8" applyFont="1" applyBorder="1"/>
    <xf numFmtId="0" fontId="25" fillId="0" borderId="6" xfId="8" applyFont="1"/>
    <xf numFmtId="0" fontId="60" fillId="0" borderId="6" xfId="8" applyFont="1" applyAlignment="1">
      <alignment horizontal="left" wrapText="1"/>
    </xf>
    <xf numFmtId="0" fontId="58" fillId="0" borderId="6" xfId="8" applyFont="1" applyAlignment="1">
      <alignment horizontal="center"/>
    </xf>
    <xf numFmtId="0" fontId="62" fillId="0" borderId="6" xfId="8" applyFont="1" applyAlignment="1">
      <alignment horizontal="center"/>
    </xf>
    <xf numFmtId="0" fontId="62" fillId="0" borderId="6" xfId="8" applyFont="1"/>
    <xf numFmtId="0" fontId="63" fillId="0" borderId="6" xfId="8" applyFont="1"/>
    <xf numFmtId="0" fontId="64" fillId="0" borderId="6" xfId="8" applyFont="1"/>
    <xf numFmtId="0" fontId="65" fillId="0" borderId="6" xfId="8" applyFont="1"/>
    <xf numFmtId="0" fontId="36" fillId="0" borderId="6" xfId="19" applyFont="1" applyAlignment="1">
      <alignment horizontal="center" vertical="top"/>
    </xf>
    <xf numFmtId="0" fontId="36" fillId="0" borderId="6" xfId="19" applyFont="1" applyAlignment="1">
      <alignment vertical="top"/>
    </xf>
    <xf numFmtId="0" fontId="36" fillId="0" borderId="6" xfId="19" applyFont="1" applyAlignment="1">
      <alignment horizontal="left" vertical="top"/>
    </xf>
    <xf numFmtId="0" fontId="36" fillId="0" borderId="6" xfId="19" applyFont="1"/>
    <xf numFmtId="0" fontId="36" fillId="0" borderId="6" xfId="19" applyFont="1" applyAlignment="1">
      <alignment horizontal="center"/>
    </xf>
    <xf numFmtId="0" fontId="70" fillId="0" borderId="6" xfId="19" applyFont="1" applyAlignment="1">
      <alignment horizontal="right" vertical="top" wrapText="1" indent="1"/>
    </xf>
    <xf numFmtId="0" fontId="68" fillId="0" borderId="32" xfId="19" applyFont="1" applyBorder="1"/>
    <xf numFmtId="0" fontId="68" fillId="0" borderId="32" xfId="19" applyFont="1" applyBorder="1" applyAlignment="1">
      <alignment horizontal="left" indent="1"/>
    </xf>
    <xf numFmtId="0" fontId="36" fillId="9" borderId="37" xfId="19" applyFont="1" applyFill="1" applyBorder="1" applyAlignment="1">
      <alignment horizontal="center" vertical="center" wrapText="1"/>
    </xf>
    <xf numFmtId="0" fontId="39" fillId="9" borderId="14" xfId="19" applyFont="1" applyFill="1" applyBorder="1" applyAlignment="1">
      <alignment horizontal="center" vertical="top" wrapText="1"/>
    </xf>
    <xf numFmtId="0" fontId="39" fillId="9" borderId="37" xfId="19" applyFont="1" applyFill="1" applyBorder="1" applyAlignment="1">
      <alignment horizontal="center" vertical="top" wrapText="1"/>
    </xf>
    <xf numFmtId="0" fontId="73" fillId="0" borderId="40" xfId="19" applyFont="1" applyBorder="1" applyAlignment="1">
      <alignment horizontal="center" vertical="top" wrapText="1"/>
    </xf>
    <xf numFmtId="0" fontId="73" fillId="0" borderId="41" xfId="19" applyFont="1" applyBorder="1" applyAlignment="1">
      <alignment horizontal="left" vertical="top" wrapText="1"/>
    </xf>
    <xf numFmtId="0" fontId="73" fillId="0" borderId="41" xfId="19" applyFont="1" applyBorder="1" applyAlignment="1">
      <alignment horizontal="center" vertical="top" wrapText="1"/>
    </xf>
    <xf numFmtId="3" fontId="73" fillId="0" borderId="41" xfId="19" applyNumberFormat="1" applyFont="1" applyBorder="1" applyAlignment="1">
      <alignment horizontal="right" vertical="top" wrapText="1"/>
    </xf>
    <xf numFmtId="173" fontId="73" fillId="0" borderId="41" xfId="19" applyNumberFormat="1" applyFont="1" applyBorder="1" applyAlignment="1">
      <alignment horizontal="right" vertical="top" wrapText="1"/>
    </xf>
    <xf numFmtId="4" fontId="14" fillId="0" borderId="45" xfId="19" applyNumberFormat="1" applyFont="1" applyBorder="1" applyAlignment="1">
      <alignment horizontal="right" vertical="top" wrapText="1"/>
    </xf>
    <xf numFmtId="0" fontId="76" fillId="0" borderId="11" xfId="19" applyFont="1" applyFill="1" applyBorder="1" applyAlignment="1">
      <alignment vertical="top" wrapText="1"/>
    </xf>
    <xf numFmtId="0" fontId="76" fillId="3" borderId="11" xfId="19" applyFont="1" applyFill="1" applyBorder="1" applyAlignment="1">
      <alignment vertical="top" wrapText="1"/>
    </xf>
    <xf numFmtId="0" fontId="76" fillId="3" borderId="11" xfId="19" applyFont="1" applyFill="1" applyBorder="1" applyAlignment="1">
      <alignment horizontal="center" vertical="center" wrapText="1"/>
    </xf>
    <xf numFmtId="0" fontId="76" fillId="3" borderId="11" xfId="19" applyFont="1" applyFill="1" applyBorder="1" applyAlignment="1">
      <alignment horizontal="right" vertical="center" wrapText="1"/>
    </xf>
    <xf numFmtId="0" fontId="76" fillId="0" borderId="11" xfId="19" applyFont="1" applyFill="1" applyBorder="1" applyAlignment="1">
      <alignment horizontal="right" vertical="top" wrapText="1"/>
    </xf>
    <xf numFmtId="0" fontId="77" fillId="0" borderId="11" xfId="19" applyFont="1" applyFill="1" applyBorder="1" applyAlignment="1">
      <alignment vertical="top" wrapText="1"/>
    </xf>
    <xf numFmtId="0" fontId="39" fillId="0" borderId="11" xfId="19" applyFont="1" applyFill="1" applyBorder="1"/>
    <xf numFmtId="0" fontId="77" fillId="0" borderId="11" xfId="19" applyFont="1" applyFill="1" applyBorder="1" applyAlignment="1">
      <alignment horizontal="center" vertical="top" wrapText="1"/>
    </xf>
    <xf numFmtId="170" fontId="76" fillId="0" borderId="11" xfId="38" applyNumberFormat="1" applyFont="1" applyFill="1" applyBorder="1" applyAlignment="1">
      <alignment horizontal="right" vertical="top" wrapText="1"/>
    </xf>
    <xf numFmtId="49" fontId="22" fillId="0" borderId="6" xfId="19" applyNumberFormat="1" applyFont="1" applyFill="1" applyAlignment="1">
      <alignment horizontal="center" vertical="center"/>
    </xf>
    <xf numFmtId="0" fontId="78" fillId="0" borderId="6" xfId="19" applyFont="1" applyFill="1"/>
    <xf numFmtId="0" fontId="22" fillId="0" borderId="6" xfId="19" applyFont="1" applyFill="1" applyAlignment="1">
      <alignment horizontal="center"/>
    </xf>
    <xf numFmtId="174" fontId="22" fillId="3" borderId="6" xfId="19" applyNumberFormat="1" applyFont="1" applyFill="1" applyAlignment="1">
      <alignment horizontal="center"/>
    </xf>
    <xf numFmtId="0" fontId="22" fillId="0" borderId="6" xfId="19" applyNumberFormat="1" applyFont="1" applyFill="1" applyAlignment="1">
      <alignment horizontal="center"/>
    </xf>
    <xf numFmtId="49" fontId="23" fillId="0" borderId="46" xfId="19" applyNumberFormat="1" applyFont="1" applyFill="1" applyBorder="1" applyAlignment="1">
      <alignment horizontal="center" vertical="center"/>
    </xf>
    <xf numFmtId="49" fontId="22" fillId="0" borderId="49" xfId="19" applyNumberFormat="1" applyFont="1" applyFill="1" applyBorder="1" applyAlignment="1">
      <alignment horizontal="center" vertical="center"/>
    </xf>
    <xf numFmtId="49" fontId="22" fillId="0" borderId="51" xfId="19" applyNumberFormat="1" applyFont="1" applyFill="1" applyBorder="1" applyAlignment="1">
      <alignment horizontal="center" vertical="center"/>
    </xf>
    <xf numFmtId="0" fontId="22" fillId="0" borderId="52" xfId="19" applyFont="1" applyFill="1" applyBorder="1" applyAlignment="1">
      <alignment horizontal="left" vertical="center"/>
    </xf>
    <xf numFmtId="0" fontId="22" fillId="0" borderId="52" xfId="19" applyFont="1" applyFill="1" applyBorder="1" applyAlignment="1">
      <alignment horizontal="center" vertical="center"/>
    </xf>
    <xf numFmtId="0" fontId="22" fillId="0" borderId="47" xfId="19" applyFont="1" applyFill="1" applyBorder="1" applyAlignment="1">
      <alignment horizontal="center" vertical="center"/>
    </xf>
    <xf numFmtId="3" fontId="22" fillId="0" borderId="48" xfId="19" applyNumberFormat="1" applyFont="1" applyFill="1" applyBorder="1" applyAlignment="1">
      <alignment horizontal="right" vertical="center"/>
    </xf>
    <xf numFmtId="1" fontId="22" fillId="0" borderId="53" xfId="19" applyNumberFormat="1" applyFont="1" applyFill="1" applyBorder="1" applyAlignment="1">
      <alignment horizontal="center" vertical="center"/>
    </xf>
    <xf numFmtId="0" fontId="22" fillId="0" borderId="32" xfId="19" applyFont="1" applyFill="1" applyBorder="1" applyAlignment="1">
      <alignment horizontal="left" vertical="center"/>
    </xf>
    <xf numFmtId="0" fontId="22" fillId="0" borderId="32" xfId="19" applyFont="1" applyFill="1" applyBorder="1" applyAlignment="1">
      <alignment horizontal="center" vertical="center"/>
    </xf>
    <xf numFmtId="0" fontId="22" fillId="0" borderId="11" xfId="19" applyFont="1" applyFill="1" applyBorder="1" applyAlignment="1">
      <alignment horizontal="center" vertical="center"/>
    </xf>
    <xf numFmtId="3" fontId="22" fillId="3" borderId="20" xfId="19" applyNumberFormat="1" applyFont="1" applyFill="1" applyBorder="1" applyAlignment="1">
      <alignment horizontal="right" vertical="center"/>
    </xf>
    <xf numFmtId="4" fontId="22" fillId="0" borderId="20" xfId="19" applyNumberFormat="1" applyFont="1" applyFill="1" applyBorder="1" applyAlignment="1">
      <alignment horizontal="right" vertical="center"/>
    </xf>
    <xf numFmtId="0" fontId="22" fillId="0" borderId="34" xfId="19" applyFont="1" applyFill="1" applyBorder="1" applyAlignment="1">
      <alignment horizontal="left" vertical="center"/>
    </xf>
    <xf numFmtId="0" fontId="22" fillId="0" borderId="34" xfId="19" applyFont="1" applyFill="1" applyBorder="1" applyAlignment="1">
      <alignment horizontal="center" vertical="center"/>
    </xf>
    <xf numFmtId="3" fontId="22" fillId="0" borderId="20" xfId="19" applyNumberFormat="1" applyFont="1" applyFill="1" applyBorder="1" applyAlignment="1">
      <alignment horizontal="right" vertical="center"/>
    </xf>
    <xf numFmtId="0" fontId="79" fillId="0" borderId="34" xfId="19" applyFont="1" applyFill="1" applyBorder="1" applyAlignment="1">
      <alignment horizontal="left" vertical="center"/>
    </xf>
    <xf numFmtId="3" fontId="15" fillId="0" borderId="20" xfId="19" applyNumberFormat="1" applyFont="1" applyFill="1" applyBorder="1" applyAlignment="1">
      <alignment horizontal="right" vertical="center"/>
    </xf>
    <xf numFmtId="1" fontId="22" fillId="0" borderId="54" xfId="19" applyNumberFormat="1" applyFont="1" applyFill="1" applyBorder="1" applyAlignment="1">
      <alignment horizontal="center" vertical="center"/>
    </xf>
    <xf numFmtId="1" fontId="22" fillId="0" borderId="55" xfId="19" applyNumberFormat="1" applyFont="1" applyFill="1" applyBorder="1" applyAlignment="1">
      <alignment horizontal="center" vertical="center"/>
    </xf>
    <xf numFmtId="0" fontId="22" fillId="0" borderId="18" xfId="19" applyFont="1" applyFill="1" applyBorder="1" applyAlignment="1">
      <alignment horizontal="center" vertical="center"/>
    </xf>
    <xf numFmtId="3" fontId="22" fillId="0" borderId="17" xfId="19" applyNumberFormat="1" applyFont="1" applyFill="1" applyBorder="1" applyAlignment="1">
      <alignment horizontal="right" vertical="center"/>
    </xf>
    <xf numFmtId="175" fontId="23" fillId="0" borderId="55" xfId="39" applyNumberFormat="1" applyFont="1" applyFill="1" applyBorder="1" applyAlignment="1"/>
    <xf numFmtId="175" fontId="23" fillId="0" borderId="58" xfId="39" applyNumberFormat="1" applyFont="1" applyFill="1" applyBorder="1" applyAlignment="1"/>
    <xf numFmtId="0" fontId="36" fillId="0" borderId="6" xfId="19" applyFont="1" applyFill="1"/>
    <xf numFmtId="0" fontId="5" fillId="2" borderId="6" xfId="1" applyFont="1" applyFill="1" applyBorder="1" applyAlignment="1" applyProtection="1">
      <alignment horizontal="center" vertical="top" wrapText="1" readingOrder="1"/>
    </xf>
    <xf numFmtId="0" fontId="2" fillId="2" borderId="7" xfId="1" applyFont="1" applyFill="1" applyBorder="1" applyAlignment="1" applyProtection="1">
      <alignment horizontal="center" wrapText="1" readingOrder="1"/>
    </xf>
    <xf numFmtId="0" fontId="2" fillId="2" borderId="6" xfId="1" applyFont="1" applyFill="1" applyBorder="1" applyAlignment="1" applyProtection="1">
      <alignment horizontal="center" vertical="top" wrapText="1" readingOrder="1"/>
    </xf>
    <xf numFmtId="0" fontId="2" fillId="2" borderId="7" xfId="1" applyFont="1" applyFill="1" applyBorder="1" applyAlignment="1" applyProtection="1">
      <alignment horizontal="left" wrapText="1" readingOrder="1"/>
    </xf>
    <xf numFmtId="0" fontId="2" fillId="2" borderId="6" xfId="1" applyFont="1" applyFill="1" applyBorder="1" applyAlignment="1" applyProtection="1">
      <alignment horizontal="left" wrapText="1" readingOrder="1"/>
    </xf>
    <xf numFmtId="0" fontId="4" fillId="2" borderId="6" xfId="1" applyFont="1" applyFill="1" applyBorder="1" applyAlignment="1" applyProtection="1">
      <alignment horizontal="center" vertical="center" wrapText="1" readingOrder="1"/>
    </xf>
    <xf numFmtId="0" fontId="2" fillId="2" borderId="6" xfId="1" applyFont="1" applyFill="1" applyBorder="1" applyAlignment="1" applyProtection="1">
      <alignment horizontal="center" vertical="center" wrapText="1" readingOrder="1"/>
    </xf>
    <xf numFmtId="0" fontId="2" fillId="2" borderId="6" xfId="1" applyFont="1" applyFill="1" applyBorder="1" applyAlignment="1" applyProtection="1">
      <alignment horizontal="left" vertical="top" wrapText="1" readingOrder="1"/>
    </xf>
    <xf numFmtId="0" fontId="2" fillId="2" borderId="1" xfId="1" applyFont="1" applyFill="1" applyBorder="1" applyAlignment="1" applyProtection="1">
      <alignment horizontal="center" vertical="center" wrapText="1" readingOrder="1"/>
    </xf>
    <xf numFmtId="0" fontId="2" fillId="2" borderId="4" xfId="36" applyFont="1" applyFill="1" applyBorder="1" applyAlignment="1" applyProtection="1">
      <alignment horizontal="center" vertical="top" wrapText="1" readingOrder="1"/>
    </xf>
    <xf numFmtId="0" fontId="5" fillId="2" borderId="4" xfId="36" applyFont="1" applyFill="1" applyBorder="1" applyAlignment="1" applyProtection="1">
      <alignment horizontal="center" vertical="top" wrapText="1" readingOrder="1"/>
    </xf>
    <xf numFmtId="167" fontId="5" fillId="2" borderId="4" xfId="36" applyNumberFormat="1" applyFont="1" applyFill="1" applyBorder="1" applyAlignment="1" applyProtection="1">
      <alignment horizontal="right" vertical="top" wrapText="1" readingOrder="1"/>
    </xf>
    <xf numFmtId="0" fontId="2" fillId="2" borderId="4" xfId="36" applyFont="1" applyFill="1" applyBorder="1" applyAlignment="1" applyProtection="1">
      <alignment horizontal="left" vertical="top" wrapText="1" readingOrder="1"/>
    </xf>
    <xf numFmtId="0" fontId="5" fillId="2" borderId="2" xfId="36" applyFont="1" applyFill="1" applyBorder="1" applyAlignment="1" applyProtection="1">
      <alignment horizontal="right" vertical="top" wrapText="1" readingOrder="1"/>
    </xf>
    <xf numFmtId="165" fontId="5" fillId="2" borderId="4" xfId="36" applyNumberFormat="1" applyFont="1" applyFill="1" applyBorder="1" applyAlignment="1" applyProtection="1">
      <alignment horizontal="right" vertical="top" wrapText="1" readingOrder="1"/>
    </xf>
    <xf numFmtId="3" fontId="5" fillId="2" borderId="2" xfId="36" applyNumberFormat="1" applyFont="1" applyFill="1" applyBorder="1" applyAlignment="1" applyProtection="1">
      <alignment horizontal="right" vertical="top" wrapText="1" readingOrder="1"/>
    </xf>
    <xf numFmtId="164" fontId="5" fillId="2" borderId="4" xfId="36" applyNumberFormat="1" applyFont="1" applyFill="1" applyBorder="1" applyAlignment="1" applyProtection="1">
      <alignment horizontal="right" vertical="top" wrapText="1" readingOrder="1"/>
    </xf>
    <xf numFmtId="166" fontId="5" fillId="2" borderId="4" xfId="36" applyNumberFormat="1" applyFont="1" applyFill="1" applyBorder="1" applyAlignment="1" applyProtection="1">
      <alignment horizontal="right" vertical="top" wrapText="1" readingOrder="1"/>
    </xf>
    <xf numFmtId="4" fontId="5" fillId="2" borderId="4" xfId="36" applyNumberFormat="1" applyFont="1" applyFill="1" applyBorder="1" applyAlignment="1" applyProtection="1">
      <alignment horizontal="right" vertical="top" wrapText="1" readingOrder="1"/>
    </xf>
    <xf numFmtId="0" fontId="2" fillId="2" borderId="5" xfId="36" applyFont="1" applyFill="1" applyBorder="1" applyAlignment="1" applyProtection="1">
      <alignment horizontal="center" vertical="top" wrapText="1" readingOrder="1"/>
    </xf>
    <xf numFmtId="0" fontId="5" fillId="2" borderId="5" xfId="36" applyFont="1" applyFill="1" applyBorder="1" applyAlignment="1" applyProtection="1">
      <alignment horizontal="center" vertical="top" wrapText="1" readingOrder="1"/>
    </xf>
    <xf numFmtId="0" fontId="5" fillId="2" borderId="5" xfId="36" applyFont="1" applyFill="1" applyBorder="1" applyAlignment="1" applyProtection="1">
      <alignment horizontal="right" vertical="top" wrapText="1" readingOrder="1"/>
    </xf>
    <xf numFmtId="0" fontId="2" fillId="2" borderId="5" xfId="36" applyFont="1" applyFill="1" applyBorder="1" applyAlignment="1" applyProtection="1">
      <alignment horizontal="left" vertical="top" wrapText="1" readingOrder="1"/>
    </xf>
    <xf numFmtId="3" fontId="5" fillId="2" borderId="1" xfId="36" applyNumberFormat="1" applyFont="1" applyFill="1" applyBorder="1" applyAlignment="1" applyProtection="1">
      <alignment horizontal="right" vertical="top" wrapText="1" readingOrder="1"/>
    </xf>
    <xf numFmtId="0" fontId="39" fillId="0" borderId="12" xfId="10" applyFont="1" applyFill="1" applyBorder="1" applyAlignment="1">
      <alignment horizontal="center" vertical="center"/>
    </xf>
    <xf numFmtId="0" fontId="39" fillId="0" borderId="14" xfId="10" applyFont="1" applyFill="1" applyBorder="1" applyAlignment="1">
      <alignment horizontal="center" vertical="center"/>
    </xf>
    <xf numFmtId="0" fontId="39" fillId="0" borderId="12" xfId="10" applyFont="1" applyFill="1" applyBorder="1" applyAlignment="1">
      <alignment horizontal="center" vertical="center" wrapText="1"/>
    </xf>
    <xf numFmtId="0" fontId="39" fillId="0" borderId="14" xfId="10" applyFont="1" applyFill="1" applyBorder="1" applyAlignment="1">
      <alignment horizontal="center" vertical="center" wrapText="1"/>
    </xf>
    <xf numFmtId="0" fontId="12" fillId="2" borderId="6" xfId="1" applyFont="1" applyFill="1" applyBorder="1" applyAlignment="1" applyProtection="1">
      <alignment horizontal="right" vertical="top" wrapText="1" readingOrder="1"/>
    </xf>
    <xf numFmtId="0" fontId="3" fillId="2" borderId="6" xfId="1" applyFont="1" applyFill="1" applyBorder="1" applyAlignment="1" applyProtection="1">
      <alignment horizontal="left" vertical="top" wrapText="1" readingOrder="1"/>
    </xf>
    <xf numFmtId="0" fontId="9" fillId="2" borderId="6" xfId="1" applyFont="1" applyFill="1" applyBorder="1" applyAlignment="1" applyProtection="1">
      <alignment horizontal="center" vertical="top" wrapText="1" readingOrder="1"/>
    </xf>
    <xf numFmtId="0" fontId="2" fillId="2" borderId="6" xfId="1" applyFont="1" applyFill="1" applyBorder="1" applyAlignment="1" applyProtection="1">
      <alignment horizontal="right" wrapText="1" readingOrder="1"/>
    </xf>
    <xf numFmtId="164" fontId="5" fillId="2" borderId="7" xfId="1" applyNumberFormat="1" applyFont="1" applyFill="1" applyBorder="1" applyAlignment="1" applyProtection="1">
      <alignment horizontal="right" wrapText="1" readingOrder="1"/>
    </xf>
    <xf numFmtId="166" fontId="5" fillId="2" borderId="7" xfId="1" applyNumberFormat="1" applyFont="1" applyFill="1" applyBorder="1" applyAlignment="1" applyProtection="1">
      <alignment horizontal="right" wrapText="1" readingOrder="1"/>
    </xf>
    <xf numFmtId="0" fontId="16" fillId="0" borderId="6" xfId="28" applyNumberFormat="1" applyFont="1" applyFill="1" applyAlignment="1">
      <alignment vertical="center" wrapText="1"/>
    </xf>
    <xf numFmtId="0" fontId="45" fillId="0" borderId="6" xfId="28" applyNumberFormat="1" applyFont="1" applyFill="1" applyBorder="1" applyAlignment="1">
      <alignment horizontal="center" wrapText="1"/>
    </xf>
    <xf numFmtId="0" fontId="15" fillId="0" borderId="29" xfId="28" applyNumberFormat="1" applyFont="1" applyFill="1" applyBorder="1" applyAlignment="1">
      <alignment horizontal="center"/>
    </xf>
    <xf numFmtId="0" fontId="15" fillId="0" borderId="28" xfId="28" applyNumberFormat="1" applyFont="1" applyFill="1" applyBorder="1" applyAlignment="1">
      <alignment horizontal="center"/>
    </xf>
    <xf numFmtId="4" fontId="42" fillId="0" borderId="30" xfId="28" applyNumberFormat="1" applyFont="1" applyFill="1" applyBorder="1" applyAlignment="1">
      <alignment horizontal="center"/>
    </xf>
    <xf numFmtId="4" fontId="42" fillId="0" borderId="29" xfId="28" applyNumberFormat="1" applyFont="1" applyFill="1" applyBorder="1" applyAlignment="1">
      <alignment horizontal="center"/>
    </xf>
    <xf numFmtId="4" fontId="42" fillId="0" borderId="28" xfId="28" applyNumberFormat="1" applyFont="1" applyFill="1" applyBorder="1" applyAlignment="1">
      <alignment horizontal="center"/>
    </xf>
    <xf numFmtId="0" fontId="15" fillId="3" borderId="6" xfId="28" applyFont="1" applyFill="1" applyAlignment="1">
      <alignment horizontal="right"/>
    </xf>
    <xf numFmtId="0" fontId="80" fillId="0" borderId="55" xfId="19" applyFont="1" applyFill="1" applyBorder="1" applyAlignment="1">
      <alignment horizontal="center"/>
    </xf>
    <xf numFmtId="0" fontId="80" fillId="0" borderId="50" xfId="19" applyFont="1" applyFill="1" applyBorder="1" applyAlignment="1">
      <alignment horizontal="center"/>
    </xf>
    <xf numFmtId="0" fontId="80" fillId="0" borderId="58" xfId="19" applyFont="1" applyFill="1" applyBorder="1" applyAlignment="1">
      <alignment horizontal="center"/>
    </xf>
    <xf numFmtId="0" fontId="72" fillId="0" borderId="38" xfId="19" applyFont="1" applyBorder="1" applyAlignment="1">
      <alignment horizontal="left"/>
    </xf>
    <xf numFmtId="0" fontId="72" fillId="0" borderId="39" xfId="19" applyFont="1" applyBorder="1" applyAlignment="1">
      <alignment horizontal="left"/>
    </xf>
    <xf numFmtId="0" fontId="75" fillId="0" borderId="42" xfId="19" applyFont="1" applyBorder="1" applyAlignment="1">
      <alignment horizontal="right" vertical="top" wrapText="1"/>
    </xf>
    <xf numFmtId="0" fontId="75" fillId="0" borderId="43" xfId="19" applyFont="1" applyBorder="1" applyAlignment="1">
      <alignment horizontal="right" vertical="top" wrapText="1"/>
    </xf>
    <xf numFmtId="0" fontId="75" fillId="0" borderId="44" xfId="19" applyFont="1" applyBorder="1" applyAlignment="1">
      <alignment horizontal="right" vertical="top" wrapText="1"/>
    </xf>
    <xf numFmtId="0" fontId="23" fillId="0" borderId="29" xfId="19" applyFont="1" applyFill="1" applyBorder="1" applyAlignment="1">
      <alignment horizontal="center" vertical="center"/>
    </xf>
    <xf numFmtId="0" fontId="23" fillId="0" borderId="50" xfId="19" applyFont="1" applyFill="1" applyBorder="1" applyAlignment="1">
      <alignment horizontal="center" vertical="center"/>
    </xf>
    <xf numFmtId="0" fontId="23" fillId="0" borderId="47" xfId="19" applyFont="1" applyFill="1" applyBorder="1" applyAlignment="1">
      <alignment horizontal="center" vertical="center"/>
    </xf>
    <xf numFmtId="0" fontId="23" fillId="0" borderId="48" xfId="19" applyFont="1" applyFill="1" applyBorder="1" applyAlignment="1">
      <alignment horizontal="center" vertical="center"/>
    </xf>
    <xf numFmtId="0" fontId="23" fillId="0" borderId="18" xfId="19" applyFont="1" applyFill="1" applyBorder="1" applyAlignment="1">
      <alignment horizontal="center" vertical="center"/>
    </xf>
    <xf numFmtId="0" fontId="23" fillId="0" borderId="17" xfId="19" applyFont="1" applyFill="1" applyBorder="1" applyAlignment="1">
      <alignment horizontal="center" vertical="center"/>
    </xf>
    <xf numFmtId="0" fontId="22" fillId="0" borderId="33" xfId="19" applyFont="1" applyFill="1" applyBorder="1" applyAlignment="1">
      <alignment horizontal="left" vertical="center"/>
    </xf>
    <xf numFmtId="0" fontId="22" fillId="0" borderId="34" xfId="19" applyFont="1" applyFill="1" applyBorder="1" applyAlignment="1">
      <alignment horizontal="left" vertical="center"/>
    </xf>
    <xf numFmtId="0" fontId="22" fillId="0" borderId="35" xfId="19" applyFont="1" applyFill="1" applyBorder="1" applyAlignment="1">
      <alignment horizontal="left" vertical="center"/>
    </xf>
    <xf numFmtId="0" fontId="22" fillId="0" borderId="56" xfId="19" applyFont="1" applyFill="1" applyBorder="1" applyAlignment="1">
      <alignment horizontal="left" vertical="center"/>
    </xf>
    <xf numFmtId="0" fontId="22" fillId="0" borderId="57" xfId="19" applyFont="1" applyFill="1" applyBorder="1" applyAlignment="1">
      <alignment horizontal="left" vertical="center"/>
    </xf>
    <xf numFmtId="0" fontId="22" fillId="0" borderId="19" xfId="19" applyFont="1" applyFill="1" applyBorder="1" applyAlignment="1">
      <alignment horizontal="left" vertical="center"/>
    </xf>
    <xf numFmtId="0" fontId="70" fillId="0" borderId="6" xfId="19" applyFont="1" applyAlignment="1">
      <alignment horizontal="center" vertical="top" wrapText="1"/>
    </xf>
    <xf numFmtId="0" fontId="14" fillId="0" borderId="6" xfId="19" applyFont="1" applyAlignment="1">
      <alignment horizontal="left" wrapText="1"/>
    </xf>
    <xf numFmtId="0" fontId="70" fillId="0" borderId="6" xfId="19" applyFont="1" applyAlignment="1">
      <alignment horizontal="left" vertical="top" wrapText="1"/>
    </xf>
    <xf numFmtId="0" fontId="36" fillId="9" borderId="12" xfId="19" applyFont="1" applyFill="1" applyBorder="1" applyAlignment="1">
      <alignment horizontal="center" vertical="center" wrapText="1"/>
    </xf>
    <xf numFmtId="0" fontId="36" fillId="9" borderId="36" xfId="19" applyFont="1" applyFill="1" applyBorder="1" applyAlignment="1">
      <alignment horizontal="center" vertical="center" wrapText="1"/>
    </xf>
    <xf numFmtId="0" fontId="36" fillId="9" borderId="33" xfId="19" applyFont="1" applyFill="1" applyBorder="1" applyAlignment="1">
      <alignment horizontal="center" vertical="center" wrapText="1"/>
    </xf>
    <xf numFmtId="0" fontId="36" fillId="9" borderId="34" xfId="19" applyFont="1" applyFill="1" applyBorder="1" applyAlignment="1">
      <alignment horizontal="center" vertical="center" wrapText="1"/>
    </xf>
    <xf numFmtId="0" fontId="36" fillId="9" borderId="35" xfId="19" applyFont="1" applyFill="1" applyBorder="1" applyAlignment="1">
      <alignment horizontal="center" vertical="center" wrapText="1"/>
    </xf>
    <xf numFmtId="0" fontId="68" fillId="0" borderId="31" xfId="19" applyFont="1" applyBorder="1" applyAlignment="1">
      <alignment horizontal="left" vertical="top" wrapText="1"/>
    </xf>
    <xf numFmtId="0" fontId="66" fillId="0" borderId="6" xfId="19" applyFont="1" applyAlignment="1">
      <alignment horizontal="left" vertical="top" wrapText="1" indent="1"/>
    </xf>
    <xf numFmtId="0" fontId="67" fillId="0" borderId="6" xfId="19" applyFont="1" applyAlignment="1">
      <alignment horizontal="right" wrapText="1"/>
    </xf>
    <xf numFmtId="0" fontId="68" fillId="0" borderId="6" xfId="19" applyFont="1" applyAlignment="1">
      <alignment wrapText="1"/>
    </xf>
    <xf numFmtId="0" fontId="69" fillId="0" borderId="6" xfId="19" applyFont="1" applyAlignment="1">
      <alignment horizontal="center" vertical="top" wrapText="1"/>
    </xf>
    <xf numFmtId="0" fontId="6" fillId="2" borderId="8" xfId="36" applyFont="1" applyFill="1" applyBorder="1" applyAlignment="1" applyProtection="1">
      <alignment horizontal="left" vertical="top" wrapText="1" readingOrder="1"/>
    </xf>
    <xf numFmtId="0" fontId="10" fillId="0" borderId="6" xfId="36">
      <alignment horizontal="left" vertical="top" wrapText="1"/>
    </xf>
    <xf numFmtId="0" fontId="2" fillId="2" borderId="6" xfId="36" applyFont="1" applyFill="1" applyBorder="1" applyAlignment="1" applyProtection="1">
      <alignment horizontal="center" vertical="top" wrapText="1" readingOrder="1"/>
    </xf>
    <xf numFmtId="0" fontId="5" fillId="2" borderId="6" xfId="36" applyFont="1" applyFill="1" applyBorder="1" applyAlignment="1" applyProtection="1">
      <alignment horizontal="right" vertical="top" wrapText="1" readingOrder="1"/>
    </xf>
    <xf numFmtId="0" fontId="2" fillId="2" borderId="1" xfId="36" applyFont="1" applyFill="1" applyBorder="1" applyAlignment="1" applyProtection="1">
      <alignment horizontal="center" vertical="center" wrapText="1" readingOrder="1"/>
    </xf>
    <xf numFmtId="0" fontId="2" fillId="2" borderId="1" xfId="36" applyFont="1" applyFill="1" applyBorder="1" applyAlignment="1" applyProtection="1">
      <alignment horizontal="center" vertical="top" wrapText="1" readingOrder="1"/>
    </xf>
    <xf numFmtId="3" fontId="5" fillId="2" borderId="4" xfId="36" applyNumberFormat="1" applyFont="1" applyFill="1" applyBorder="1" applyAlignment="1" applyProtection="1">
      <alignment horizontal="right" vertical="top" wrapText="1" readingOrder="1"/>
    </xf>
    <xf numFmtId="0" fontId="5" fillId="2" borderId="4" xfId="36" applyFont="1" applyFill="1" applyBorder="1" applyAlignment="1" applyProtection="1">
      <alignment horizontal="right" vertical="top" wrapText="1" readingOrder="1"/>
    </xf>
    <xf numFmtId="0" fontId="5" fillId="2" borderId="5" xfId="36" applyFont="1" applyFill="1" applyBorder="1" applyAlignment="1" applyProtection="1">
      <alignment horizontal="right" vertical="top" wrapText="1" readingOrder="1"/>
    </xf>
    <xf numFmtId="0" fontId="2" fillId="2" borderId="7" xfId="36" applyFont="1" applyFill="1" applyBorder="1" applyAlignment="1" applyProtection="1">
      <alignment horizontal="center" wrapText="1" readingOrder="1"/>
    </xf>
    <xf numFmtId="0" fontId="7" fillId="2" borderId="1" xfId="36" applyFont="1" applyFill="1" applyBorder="1" applyAlignment="1" applyProtection="1">
      <alignment horizontal="center" vertical="top" wrapText="1" readingOrder="1"/>
    </xf>
    <xf numFmtId="168" fontId="5" fillId="2" borderId="4" xfId="36" applyNumberFormat="1" applyFont="1" applyFill="1" applyBorder="1" applyAlignment="1" applyProtection="1">
      <alignment horizontal="right" vertical="top" wrapText="1" readingOrder="1"/>
    </xf>
    <xf numFmtId="168" fontId="5" fillId="2" borderId="5" xfId="36" applyNumberFormat="1" applyFont="1" applyFill="1" applyBorder="1" applyAlignment="1" applyProtection="1">
      <alignment horizontal="right" vertical="top" wrapText="1" readingOrder="1"/>
    </xf>
    <xf numFmtId="167" fontId="5" fillId="2" borderId="5" xfId="36" applyNumberFormat="1" applyFont="1" applyFill="1" applyBorder="1" applyAlignment="1" applyProtection="1">
      <alignment horizontal="right" vertical="top" wrapText="1" readingOrder="1"/>
    </xf>
    <xf numFmtId="165" fontId="5" fillId="2" borderId="5" xfId="36" applyNumberFormat="1" applyFont="1" applyFill="1" applyBorder="1" applyAlignment="1" applyProtection="1">
      <alignment horizontal="right" vertical="top" wrapText="1" readingOrder="1"/>
    </xf>
    <xf numFmtId="0" fontId="5" fillId="2" borderId="1" xfId="36" applyFont="1" applyFill="1" applyBorder="1" applyAlignment="1" applyProtection="1">
      <alignment horizontal="right" vertical="top" wrapText="1" readingOrder="1"/>
    </xf>
    <xf numFmtId="0" fontId="2" fillId="2" borderId="7" xfId="36" applyFont="1" applyFill="1" applyBorder="1" applyAlignment="1" applyProtection="1">
      <alignment horizontal="left" wrapText="1" readingOrder="1"/>
    </xf>
    <xf numFmtId="0" fontId="2" fillId="2" borderId="6" xfId="36" applyFont="1" applyFill="1" applyBorder="1" applyAlignment="1" applyProtection="1">
      <alignment horizontal="left" wrapText="1" readingOrder="1"/>
    </xf>
    <xf numFmtId="0" fontId="5" fillId="2" borderId="6" xfId="36" applyFont="1" applyFill="1" applyBorder="1" applyAlignment="1" applyProtection="1">
      <alignment horizontal="left" vertical="center" wrapText="1" readingOrder="1"/>
    </xf>
    <xf numFmtId="0" fontId="2" fillId="2" borderId="1" xfId="36" applyFont="1" applyFill="1" applyBorder="1" applyAlignment="1" applyProtection="1">
      <alignment horizontal="center" vertical="center" wrapText="1" readingOrder="1"/>
    </xf>
    <xf numFmtId="0" fontId="2" fillId="2" borderId="6" xfId="36" applyFont="1" applyFill="1" applyBorder="1" applyAlignment="1" applyProtection="1">
      <alignment horizontal="right" wrapText="1" readingOrder="1"/>
    </xf>
    <xf numFmtId="0" fontId="3" fillId="2" borderId="6" xfId="36" applyFont="1" applyFill="1" applyBorder="1" applyAlignment="1" applyProtection="1">
      <alignment horizontal="left" vertical="top" wrapText="1" readingOrder="1"/>
    </xf>
    <xf numFmtId="0" fontId="4" fillId="2" borderId="6" xfId="36" applyFont="1" applyFill="1" applyBorder="1" applyAlignment="1" applyProtection="1">
      <alignment horizontal="center" vertical="center" wrapText="1" readingOrder="1"/>
    </xf>
    <xf numFmtId="0" fontId="2" fillId="2" borderId="6" xfId="36" applyFont="1" applyFill="1" applyBorder="1" applyAlignment="1" applyProtection="1">
      <alignment horizontal="left" vertical="top" wrapText="1" readingOrder="1"/>
    </xf>
    <xf numFmtId="164" fontId="5" fillId="2" borderId="7" xfId="36" applyNumberFormat="1" applyFont="1" applyFill="1" applyBorder="1" applyAlignment="1" applyProtection="1">
      <alignment horizontal="right" wrapText="1" readingOrder="1"/>
    </xf>
    <xf numFmtId="166" fontId="5" fillId="2" borderId="7" xfId="36" applyNumberFormat="1" applyFont="1" applyFill="1" applyBorder="1" applyAlignment="1" applyProtection="1">
      <alignment horizontal="right" wrapText="1" readingOrder="1"/>
    </xf>
    <xf numFmtId="0" fontId="9" fillId="2" borderId="6" xfId="36" applyFont="1" applyFill="1" applyBorder="1" applyAlignment="1" applyProtection="1">
      <alignment horizontal="center" vertical="top" wrapText="1" readingOrder="1"/>
    </xf>
    <xf numFmtId="0" fontId="2" fillId="2" borderId="6" xfId="36" applyFont="1" applyFill="1" applyBorder="1" applyAlignment="1" applyProtection="1">
      <alignment horizontal="center" vertical="top" wrapText="1" readingOrder="1"/>
    </xf>
    <xf numFmtId="0" fontId="12" fillId="2" borderId="6" xfId="36" applyFont="1" applyFill="1" applyBorder="1" applyAlignment="1" applyProtection="1">
      <alignment horizontal="right" vertical="top" wrapText="1" readingOrder="1"/>
    </xf>
    <xf numFmtId="0" fontId="2" fillId="2" borderId="10" xfId="36" applyFont="1" applyFill="1" applyBorder="1" applyAlignment="1" applyProtection="1">
      <alignment horizontal="center" vertical="top" wrapText="1" readingOrder="1"/>
    </xf>
    <xf numFmtId="0" fontId="2" fillId="2" borderId="10" xfId="36" applyFont="1" applyFill="1" applyBorder="1" applyAlignment="1" applyProtection="1">
      <alignment horizontal="left" vertical="top" wrapText="1" readingOrder="1"/>
    </xf>
    <xf numFmtId="3" fontId="5" fillId="2" borderId="4" xfId="36" applyNumberFormat="1" applyFont="1" applyFill="1" applyBorder="1" applyAlignment="1" applyProtection="1">
      <alignment horizontal="right" vertical="top" wrapText="1" readingOrder="1"/>
    </xf>
    <xf numFmtId="0" fontId="5" fillId="2" borderId="4" xfId="36" applyFont="1" applyFill="1" applyBorder="1" applyAlignment="1" applyProtection="1">
      <alignment horizontal="right" vertical="top" wrapText="1" readingOrder="1"/>
    </xf>
    <xf numFmtId="0" fontId="2" fillId="2" borderId="5" xfId="36" applyFont="1" applyFill="1" applyBorder="1" applyAlignment="1" applyProtection="1">
      <alignment horizontal="center" vertical="top" wrapText="1" readingOrder="1"/>
    </xf>
    <xf numFmtId="0" fontId="5" fillId="2" borderId="5" xfId="36" applyFont="1" applyFill="1" applyBorder="1" applyAlignment="1" applyProtection="1">
      <alignment horizontal="center" vertical="top" wrapText="1" readingOrder="1"/>
    </xf>
    <xf numFmtId="0" fontId="2" fillId="2" borderId="5" xfId="36" applyFont="1" applyFill="1" applyBorder="1" applyAlignment="1" applyProtection="1">
      <alignment horizontal="left" vertical="top" wrapText="1" readingOrder="1"/>
    </xf>
    <xf numFmtId="0" fontId="5" fillId="2" borderId="5" xfId="36" applyFont="1" applyFill="1" applyBorder="1" applyAlignment="1" applyProtection="1">
      <alignment horizontal="right" vertical="top" wrapText="1" readingOrder="1"/>
    </xf>
    <xf numFmtId="0" fontId="5" fillId="2" borderId="1" xfId="36" applyFont="1" applyFill="1" applyBorder="1" applyAlignment="1" applyProtection="1">
      <alignment horizontal="right" vertical="top" wrapText="1" readingOrder="1"/>
    </xf>
    <xf numFmtId="0" fontId="8" fillId="2" borderId="5" xfId="36" applyFont="1" applyFill="1" applyBorder="1" applyAlignment="1" applyProtection="1">
      <alignment horizontal="center" vertical="top" wrapText="1" readingOrder="1"/>
    </xf>
    <xf numFmtId="168" fontId="5" fillId="2" borderId="4" xfId="36" applyNumberFormat="1" applyFont="1" applyFill="1" applyBorder="1" applyAlignment="1" applyProtection="1">
      <alignment horizontal="right" vertical="top" wrapText="1" readingOrder="1"/>
    </xf>
    <xf numFmtId="3" fontId="5" fillId="2" borderId="4" xfId="36" applyNumberFormat="1" applyFont="1" applyFill="1" applyBorder="1" applyAlignment="1" applyProtection="1">
      <alignment horizontal="right" vertical="top" wrapText="1" readingOrder="1"/>
    </xf>
    <xf numFmtId="0" fontId="5" fillId="2" borderId="4" xfId="36" applyFont="1" applyFill="1" applyBorder="1" applyAlignment="1" applyProtection="1">
      <alignment horizontal="right" vertical="top" wrapText="1" readingOrder="1"/>
    </xf>
    <xf numFmtId="0" fontId="2" fillId="2" borderId="4" xfId="36" applyFont="1" applyFill="1" applyBorder="1" applyAlignment="1" applyProtection="1">
      <alignment horizontal="center" vertical="top" wrapText="1" readingOrder="1"/>
    </xf>
    <xf numFmtId="0" fontId="5" fillId="2" borderId="4" xfId="36" applyFont="1" applyFill="1" applyBorder="1" applyAlignment="1" applyProtection="1">
      <alignment horizontal="center" vertical="top" wrapText="1" readingOrder="1"/>
    </xf>
    <xf numFmtId="0" fontId="2" fillId="2" borderId="4" xfId="36" applyFont="1" applyFill="1" applyBorder="1" applyAlignment="1" applyProtection="1">
      <alignment horizontal="left" vertical="top" wrapText="1" readingOrder="1"/>
    </xf>
    <xf numFmtId="3" fontId="5" fillId="2" borderId="2" xfId="36" applyNumberFormat="1" applyFont="1" applyFill="1" applyBorder="1" applyAlignment="1" applyProtection="1">
      <alignment horizontal="right" vertical="top" wrapText="1" readingOrder="1"/>
    </xf>
    <xf numFmtId="165" fontId="5" fillId="2" borderId="4" xfId="36" applyNumberFormat="1" applyFont="1" applyFill="1" applyBorder="1" applyAlignment="1" applyProtection="1">
      <alignment horizontal="right" vertical="top" wrapText="1" readingOrder="1"/>
    </xf>
    <xf numFmtId="0" fontId="5" fillId="2" borderId="10" xfId="36" applyFont="1" applyFill="1" applyBorder="1" applyAlignment="1" applyProtection="1">
      <alignment horizontal="center" vertical="top" wrapText="1" readingOrder="1"/>
    </xf>
    <xf numFmtId="165" fontId="5" fillId="2" borderId="10" xfId="36" applyNumberFormat="1" applyFont="1" applyFill="1" applyBorder="1" applyAlignment="1" applyProtection="1">
      <alignment horizontal="right" vertical="top" wrapText="1" readingOrder="1"/>
    </xf>
    <xf numFmtId="3" fontId="5" fillId="2" borderId="9" xfId="36" applyNumberFormat="1" applyFont="1" applyFill="1" applyBorder="1" applyAlignment="1" applyProtection="1">
      <alignment horizontal="right" vertical="top" wrapText="1" readingOrder="1"/>
    </xf>
    <xf numFmtId="0" fontId="2" fillId="2" borderId="59" xfId="1" applyFont="1" applyFill="1" applyBorder="1" applyAlignment="1" applyProtection="1">
      <alignment horizontal="center" vertical="top" wrapText="1" readingOrder="1"/>
    </xf>
    <xf numFmtId="0" fontId="10" fillId="0" borderId="6" xfId="36">
      <alignment horizontal="left" vertical="top" wrapText="1"/>
    </xf>
    <xf numFmtId="0" fontId="2" fillId="2" borderId="6" xfId="36" applyFont="1" applyFill="1" applyBorder="1" applyAlignment="1" applyProtection="1">
      <alignment horizontal="center" vertical="top" wrapText="1" readingOrder="1"/>
    </xf>
    <xf numFmtId="0" fontId="5" fillId="2" borderId="6" xfId="36" applyFont="1" applyFill="1" applyBorder="1" applyAlignment="1" applyProtection="1">
      <alignment horizontal="left" wrapText="1" readingOrder="1"/>
    </xf>
    <xf numFmtId="0" fontId="2" fillId="2" borderId="1" xfId="36" applyFont="1" applyFill="1" applyBorder="1" applyAlignment="1" applyProtection="1">
      <alignment horizontal="center" vertical="center" wrapText="1" readingOrder="1"/>
    </xf>
    <xf numFmtId="0" fontId="2" fillId="2" borderId="4" xfId="36" applyFont="1" applyFill="1" applyBorder="1" applyAlignment="1" applyProtection="1">
      <alignment horizontal="center" vertical="top" wrapText="1" readingOrder="1"/>
    </xf>
    <xf numFmtId="0" fontId="7" fillId="2" borderId="4" xfId="36" applyFont="1" applyFill="1" applyBorder="1" applyAlignment="1" applyProtection="1">
      <alignment horizontal="center" vertical="top" wrapText="1" readingOrder="1"/>
    </xf>
    <xf numFmtId="0" fontId="7" fillId="2" borderId="4" xfId="36" applyFont="1" applyFill="1" applyBorder="1" applyAlignment="1" applyProtection="1">
      <alignment horizontal="left" vertical="top" wrapText="1" readingOrder="1"/>
    </xf>
    <xf numFmtId="0" fontId="8" fillId="2" borderId="4" xfId="36" applyFont="1" applyFill="1" applyBorder="1" applyAlignment="1" applyProtection="1">
      <alignment horizontal="center" vertical="top" wrapText="1" readingOrder="1"/>
    </xf>
    <xf numFmtId="3" fontId="8" fillId="2" borderId="2" xfId="36" applyNumberFormat="1" applyFont="1" applyFill="1" applyBorder="1" applyAlignment="1" applyProtection="1">
      <alignment horizontal="right" vertical="top" wrapText="1" readingOrder="1"/>
    </xf>
    <xf numFmtId="0" fontId="2" fillId="2" borderId="4" xfId="36" applyFont="1" applyFill="1" applyBorder="1" applyAlignment="1" applyProtection="1">
      <alignment horizontal="left" vertical="top" wrapText="1" readingOrder="1"/>
    </xf>
    <xf numFmtId="3" fontId="5" fillId="2" borderId="4" xfId="36" applyNumberFormat="1" applyFont="1" applyFill="1" applyBorder="1" applyAlignment="1" applyProtection="1">
      <alignment horizontal="center" vertical="top" wrapText="1" readingOrder="1"/>
    </xf>
    <xf numFmtId="3" fontId="5" fillId="2" borderId="2" xfId="36" applyNumberFormat="1" applyFont="1" applyFill="1" applyBorder="1" applyAlignment="1" applyProtection="1">
      <alignment horizontal="right" vertical="top" wrapText="1" readingOrder="1"/>
    </xf>
    <xf numFmtId="0" fontId="2" fillId="2" borderId="10" xfId="36" applyFont="1" applyFill="1" applyBorder="1" applyAlignment="1" applyProtection="1">
      <alignment horizontal="center" vertical="top" wrapText="1" readingOrder="1"/>
    </xf>
    <xf numFmtId="0" fontId="11" fillId="2" borderId="10" xfId="36" applyFont="1" applyFill="1" applyBorder="1" applyAlignment="1" applyProtection="1">
      <alignment horizontal="center" vertical="top" wrapText="1" readingOrder="1"/>
    </xf>
    <xf numFmtId="0" fontId="11" fillId="2" borderId="10" xfId="36" applyFont="1" applyFill="1" applyBorder="1" applyAlignment="1" applyProtection="1">
      <alignment horizontal="left" vertical="top" wrapText="1" readingOrder="1"/>
    </xf>
    <xf numFmtId="164" fontId="9" fillId="2" borderId="10" xfId="36" applyNumberFormat="1" applyFont="1" applyFill="1" applyBorder="1" applyAlignment="1" applyProtection="1">
      <alignment horizontal="center" vertical="top" wrapText="1" readingOrder="1"/>
    </xf>
    <xf numFmtId="3" fontId="9" fillId="2" borderId="10" xfId="36" applyNumberFormat="1" applyFont="1" applyFill="1" applyBorder="1" applyAlignment="1" applyProtection="1">
      <alignment horizontal="center" vertical="top" wrapText="1" readingOrder="1"/>
    </xf>
    <xf numFmtId="3" fontId="9" fillId="2" borderId="9" xfId="36" applyNumberFormat="1" applyFont="1" applyFill="1" applyBorder="1" applyAlignment="1" applyProtection="1">
      <alignment horizontal="right" vertical="top" wrapText="1" readingOrder="1"/>
    </xf>
    <xf numFmtId="166" fontId="9" fillId="2" borderId="10" xfId="36" applyNumberFormat="1" applyFont="1" applyFill="1" applyBorder="1" applyAlignment="1" applyProtection="1">
      <alignment horizontal="center" vertical="top" wrapText="1" readingOrder="1"/>
    </xf>
    <xf numFmtId="0" fontId="9" fillId="2" borderId="10" xfId="36" applyFont="1" applyFill="1" applyBorder="1" applyAlignment="1" applyProtection="1">
      <alignment horizontal="center" vertical="top" wrapText="1" readingOrder="1"/>
    </xf>
    <xf numFmtId="0" fontId="9" fillId="2" borderId="9" xfId="36" applyFont="1" applyFill="1" applyBorder="1" applyAlignment="1" applyProtection="1">
      <alignment horizontal="right" vertical="top" wrapText="1" readingOrder="1"/>
    </xf>
    <xf numFmtId="165" fontId="9" fillId="2" borderId="10" xfId="36" applyNumberFormat="1" applyFont="1" applyFill="1" applyBorder="1" applyAlignment="1" applyProtection="1">
      <alignment horizontal="center" vertical="top" wrapText="1" readingOrder="1"/>
    </xf>
    <xf numFmtId="4" fontId="9" fillId="2" borderId="10" xfId="36" applyNumberFormat="1" applyFont="1" applyFill="1" applyBorder="1" applyAlignment="1" applyProtection="1">
      <alignment horizontal="center" vertical="top" wrapText="1" readingOrder="1"/>
    </xf>
    <xf numFmtId="167" fontId="9" fillId="2" borderId="10" xfId="36" applyNumberFormat="1" applyFont="1" applyFill="1" applyBorder="1" applyAlignment="1" applyProtection="1">
      <alignment horizontal="center" vertical="top" wrapText="1" readingOrder="1"/>
    </xf>
    <xf numFmtId="164" fontId="5" fillId="2" borderId="4" xfId="36" applyNumberFormat="1" applyFont="1" applyFill="1" applyBorder="1" applyAlignment="1" applyProtection="1">
      <alignment horizontal="center" vertical="top" wrapText="1" readingOrder="1"/>
    </xf>
    <xf numFmtId="169" fontId="5" fillId="2" borderId="4" xfId="36" applyNumberFormat="1" applyFont="1" applyFill="1" applyBorder="1" applyAlignment="1" applyProtection="1">
      <alignment horizontal="center" vertical="top" wrapText="1" readingOrder="1"/>
    </xf>
    <xf numFmtId="167" fontId="5" fillId="2" borderId="4" xfId="36" applyNumberFormat="1" applyFont="1" applyFill="1" applyBorder="1" applyAlignment="1" applyProtection="1">
      <alignment horizontal="center" vertical="top" wrapText="1" readingOrder="1"/>
    </xf>
    <xf numFmtId="168" fontId="9" fillId="2" borderId="10" xfId="36" applyNumberFormat="1" applyFont="1" applyFill="1" applyBorder="1" applyAlignment="1" applyProtection="1">
      <alignment horizontal="center" vertical="top" wrapText="1" readingOrder="1"/>
    </xf>
    <xf numFmtId="166" fontId="5" fillId="2" borderId="4" xfId="36" applyNumberFormat="1" applyFont="1" applyFill="1" applyBorder="1" applyAlignment="1" applyProtection="1">
      <alignment horizontal="center" vertical="top" wrapText="1" readingOrder="1"/>
    </xf>
    <xf numFmtId="165" fontId="5" fillId="2" borderId="4" xfId="36" applyNumberFormat="1" applyFont="1" applyFill="1" applyBorder="1" applyAlignment="1" applyProtection="1">
      <alignment horizontal="center" vertical="top" wrapText="1" readingOrder="1"/>
    </xf>
    <xf numFmtId="4" fontId="5" fillId="2" borderId="4" xfId="36" applyNumberFormat="1" applyFont="1" applyFill="1" applyBorder="1" applyAlignment="1" applyProtection="1">
      <alignment horizontal="center" vertical="top" wrapText="1" readingOrder="1"/>
    </xf>
    <xf numFmtId="0" fontId="2" fillId="2" borderId="16" xfId="36" applyFont="1" applyFill="1" applyBorder="1" applyAlignment="1" applyProtection="1">
      <alignment horizontal="center" vertical="top" wrapText="1" readingOrder="1"/>
    </xf>
    <xf numFmtId="0" fontId="11" fillId="2" borderId="16" xfId="36" applyFont="1" applyFill="1" applyBorder="1" applyAlignment="1" applyProtection="1">
      <alignment horizontal="center" vertical="top" wrapText="1" readingOrder="1"/>
    </xf>
    <xf numFmtId="0" fontId="11" fillId="2" borderId="16" xfId="36" applyFont="1" applyFill="1" applyBorder="1" applyAlignment="1" applyProtection="1">
      <alignment horizontal="left" vertical="top" wrapText="1" readingOrder="1"/>
    </xf>
    <xf numFmtId="167" fontId="9" fillId="2" borderId="16" xfId="36" applyNumberFormat="1" applyFont="1" applyFill="1" applyBorder="1" applyAlignment="1" applyProtection="1">
      <alignment horizontal="center" vertical="top" wrapText="1" readingOrder="1"/>
    </xf>
    <xf numFmtId="3" fontId="9" fillId="2" borderId="16" xfId="36" applyNumberFormat="1" applyFont="1" applyFill="1" applyBorder="1" applyAlignment="1" applyProtection="1">
      <alignment horizontal="center" vertical="top" wrapText="1" readingOrder="1"/>
    </xf>
    <xf numFmtId="3" fontId="9" fillId="2" borderId="3" xfId="36" applyNumberFormat="1" applyFont="1" applyFill="1" applyBorder="1" applyAlignment="1" applyProtection="1">
      <alignment horizontal="right" vertical="top" wrapText="1" readingOrder="1"/>
    </xf>
  </cellXfs>
  <cellStyles count="40">
    <cellStyle name="Обычный" xfId="0" builtinId="0"/>
    <cellStyle name="Обычный 10" xfId="36"/>
    <cellStyle name="Обычный 11" xfId="37"/>
    <cellStyle name="Обычный 2" xfId="1"/>
    <cellStyle name="Обычный 2 2" xfId="18"/>
    <cellStyle name="Обычный 2 2 2 2" xfId="19"/>
    <cellStyle name="Обычный 2 2 2 4 2 2 3 2 2 2" xfId="6"/>
    <cellStyle name="Обычный 2 2 2 5 2" xfId="10"/>
    <cellStyle name="Обычный 2 2 4 2 2" xfId="5"/>
    <cellStyle name="Обычный 2 2 5" xfId="30"/>
    <cellStyle name="Обычный 2 3 2" xfId="8"/>
    <cellStyle name="Обычный 2 3 4 2 2 2" xfId="9"/>
    <cellStyle name="Обычный 2 3 4 2 3" xfId="22"/>
    <cellStyle name="Обычный 2 3 5 3" xfId="11"/>
    <cellStyle name="Обычный 2 3 6" xfId="26"/>
    <cellStyle name="Обычный 3" xfId="14"/>
    <cellStyle name="Обычный 4" xfId="2"/>
    <cellStyle name="Обычный 4 2" xfId="32"/>
    <cellStyle name="Обычный 4 2 2" xfId="29"/>
    <cellStyle name="Обычный 4 2 3 2 2" xfId="28"/>
    <cellStyle name="Обычный 4 3" xfId="33"/>
    <cellStyle name="Обычный 5" xfId="15"/>
    <cellStyle name="Обычный 6" xfId="16"/>
    <cellStyle name="Обычный 7" xfId="17"/>
    <cellStyle name="Обычный 8" xfId="34"/>
    <cellStyle name="Обычный 9" xfId="35"/>
    <cellStyle name="Обычный_2-5-1 А- МК-Отдел.шихто подготовки.Стенов и кров.покрытие.КМ 2" xfId="20"/>
    <cellStyle name="Обычный_Ведомость ресурсов 4763-49-38" xfId="24"/>
    <cellStyle name="Обычный_Ведомость ресурсов 4763-49-38 2" xfId="27"/>
    <cellStyle name="Обычный_Рес Шурфовка" xfId="25"/>
    <cellStyle name="Обычный_Смета №19 Здание АБК и автогаражи. 2 2" xfId="7"/>
    <cellStyle name="Обычный_Ф-2 ЛЭП-6, ЗШН-ВСЕ 2" xfId="23"/>
    <cellStyle name="Процентный 2" xfId="4"/>
    <cellStyle name="Финансовый 2" xfId="3"/>
    <cellStyle name="Финансовый 2 2" xfId="21"/>
    <cellStyle name="Финансовый 2 2 2" xfId="39"/>
    <cellStyle name="Финансовый 2 3" xfId="38"/>
    <cellStyle name="Финансовый 2 3 2" xfId="13"/>
    <cellStyle name="Финансовый 3" xfId="31"/>
    <cellStyle name="Финансовый 3 2 2 3" xfId="12"/>
  </cellStyles>
  <dxfs count="0"/>
  <tableStyles count="0" defaultTableStyle="TableStyleMedium9" defaultPivotStyle="PivotStyleLight16"/>
  <colors>
    <indexedColors>
      <rgbColor rgb="00000000"/>
      <rgbColor rgb="00FFFFFF"/>
      <rgbColor rgb="000000FF"/>
      <rgbColor rgb="0000FF00"/>
      <rgbColor rgb="00FF0000"/>
      <rgbColor rgb="0000FFFF"/>
      <rgbColor rgb="00FF00FF"/>
      <rgbColor rgb="00FFFF00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tmp"/><Relationship Id="rId2" Type="http://schemas.openxmlformats.org/officeDocument/2006/relationships/image" Target="cid:image016.png@01DC9B62.73B1BA80" TargetMode="External"/><Relationship Id="rId1" Type="http://schemas.openxmlformats.org/officeDocument/2006/relationships/image" Target="../media/image3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6.emf"/><Relationship Id="rId1" Type="http://schemas.openxmlformats.org/officeDocument/2006/relationships/image" Target="../media/image5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7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533400</xdr:colOff>
      <xdr:row>43</xdr:row>
      <xdr:rowOff>0</xdr:rowOff>
    </xdr:from>
    <xdr:to>
      <xdr:col>15</xdr:col>
      <xdr:colOff>228600</xdr:colOff>
      <xdr:row>96</xdr:row>
      <xdr:rowOff>180975</xdr:rowOff>
    </xdr:to>
    <xdr:pic>
      <xdr:nvPicPr>
        <xdr:cNvPr id="4" name="Рисунок 3" descr="cid:image016.png@01DC9B62.73B1BA80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43400" y="8191500"/>
          <a:ext cx="7315200" cy="10277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14</xdr:col>
          <xdr:colOff>676275</xdr:colOff>
          <xdr:row>42</xdr:row>
          <xdr:rowOff>19050</xdr:rowOff>
        </xdr:to>
        <xdr:sp macro="" textlink="">
          <xdr:nvSpPr>
            <xdr:cNvPr id="8196" name="Object 4" hidden="1">
              <a:extLst>
                <a:ext uri="{63B3BB69-23CF-44E3-9099-C40C66FF867C}">
                  <a14:compatExt spid="_x0000_s81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0</xdr:row>
          <xdr:rowOff>0</xdr:rowOff>
        </xdr:from>
        <xdr:to>
          <xdr:col>26</xdr:col>
          <xdr:colOff>400050</xdr:colOff>
          <xdr:row>59</xdr:row>
          <xdr:rowOff>104775</xdr:rowOff>
        </xdr:to>
        <xdr:sp macro="" textlink="">
          <xdr:nvSpPr>
            <xdr:cNvPr id="8197" name="Object 5" hidden="1">
              <a:extLst>
                <a:ext uri="{63B3BB69-23CF-44E3-9099-C40C66FF867C}">
                  <a14:compatExt spid="_x0000_s81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16</xdr:col>
      <xdr:colOff>0</xdr:colOff>
      <xdr:row>63</xdr:row>
      <xdr:rowOff>0</xdr:rowOff>
    </xdr:from>
    <xdr:to>
      <xdr:col>33</xdr:col>
      <xdr:colOff>744862</xdr:colOff>
      <xdr:row>106</xdr:row>
      <xdr:rowOff>20196</xdr:rowOff>
    </xdr:to>
    <xdr:pic>
      <xdr:nvPicPr>
        <xdr:cNvPr id="2" name="Рисунок 1" descr="Вырезка экрана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0" y="12001500"/>
          <a:ext cx="13698862" cy="821169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7</xdr:col>
          <xdr:colOff>333375</xdr:colOff>
          <xdr:row>42</xdr:row>
          <xdr:rowOff>19050</xdr:rowOff>
        </xdr:to>
        <xdr:sp macro="" textlink="">
          <xdr:nvSpPr>
            <xdr:cNvPr id="9217" name="Object 1" hidden="1">
              <a:extLst>
                <a:ext uri="{63B3BB69-23CF-44E3-9099-C40C66FF867C}">
                  <a14:compatExt spid="_x0000_s92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0</xdr:row>
          <xdr:rowOff>0</xdr:rowOff>
        </xdr:from>
        <xdr:to>
          <xdr:col>18</xdr:col>
          <xdr:colOff>685800</xdr:colOff>
          <xdr:row>30</xdr:row>
          <xdr:rowOff>114300</xdr:rowOff>
        </xdr:to>
        <xdr:sp macro="" textlink="">
          <xdr:nvSpPr>
            <xdr:cNvPr id="9218" name="Object 2" hidden="1">
              <a:extLst>
                <a:ext uri="{63B3BB69-23CF-44E3-9099-C40C66FF867C}">
                  <a14:compatExt spid="_x0000_s92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5</xdr:col>
          <xdr:colOff>714375</xdr:colOff>
          <xdr:row>2</xdr:row>
          <xdr:rowOff>133350</xdr:rowOff>
        </xdr:to>
        <xdr:sp macro="" textlink="">
          <xdr:nvSpPr>
            <xdr:cNvPr id="10244" name="Object 4" hidden="1">
              <a:extLst>
                <a:ext uri="{63B3BB69-23CF-44E3-9099-C40C66FF867C}">
                  <a14:compatExt spid="_x0000_s102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prstDash val="solid"/>
              <a:miter lim="800000"/>
              <a:headEnd/>
              <a:tailEnd type="none" w="med" len="med"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&#1048;&#1052;&#1045;&#1053;&#1040;%20&#1087;&#1072;&#1087;&#1082;&#1072;\&#1057;&#1040;&#1052;&#1054;&#1061;&#1048;&#1053;&#1040;%20&#1057;.%20-%20&#1076;&#1077;&#1083;&#1072;%20&#1059;&#1057;&#1062;&#1069;\&#1062;&#1045;&#1053;&#1058;&#1056;%20&#1057;&#1062;&#1069;\2025%20&#1075;\2025.01.17%20&#1058;&#1047;%20&#1076;&#1083;&#1103;%20&#1044;&#1055;&#1057;\&#1055;&#1088;&#1080;&#1084;&#1077;&#1088;&#1099;%20&#1089;&#1084;&#1077;&#1090;%20&#1076;&#1083;&#1103;%20&#1087;&#1086;&#1076;&#1089;&#1095;&#1077;&#1090;&#1072;%20&#1089;&#1090;&#1088;&#1086;&#1082;\&#1050;&#1086;&#1087;&#1080;&#1103;%20&#8470;AOK-KBRU-2025-C-66-874-1_&#1056;&#1077;&#1084;&#1086;&#1085;&#1090;_&#1086;&#1073;&#1097;&#1077;&#1078;&#1080;&#1090;_&#1050;&#1041;&#1056;_&#1050;&#1088;&#1086;&#1074;&#1083;&#1103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&#1059;&#1057;&#1062;&#1069;\&#1048;&#1052;&#1045;&#1053;&#1040;%20&#1087;&#1072;&#1087;&#1082;&#1072;\&#1057;&#1040;&#1052;&#1054;&#1061;&#1048;&#1053;&#1040;%20&#1057;.%20-%20&#1076;&#1077;&#1083;&#1072;%20&#1059;&#1057;&#1062;&#1069;\&#1062;&#1045;&#1053;&#1058;&#1056;%20&#1057;&#1062;&#1069;\2021.02.03%20&#1089;&#1091;&#1097;&#1077;&#1089;&#1090;&#1074;&#1091;&#1102;&#1097;&#1072;&#1103;%20&#1086;&#1090;&#1095;&#1077;&#1090;&#1085;&#1086;&#1089;&#1090;&#1100;%20&#1055;&#1088;&#1077;&#1076;&#1087;&#1088;&#1080;&#1103;&#1090;&#1080;&#1081;\&#1054;&#1090;&#1095;&#1077;&#1090;&#1085;&#1086;&#1089;&#1090;&#1100;%20&#1062;&#1057;&#1062;&#106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ekpov\AppData\Local\Temp\MicrosoftEdgeDownloads\4fee44ac-c113-42d2-9126-5714eb462864\03-01-01-24(2026-&#1043;&#1055;&#1052;)ERG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"/>
      <sheetName val="AOK-KBRU-2025-C-66-874-1_ЛС"/>
      <sheetName val="РС_подрядч"/>
      <sheetName val="командировочные"/>
      <sheetName val="Утилизация мусора"/>
      <sheetName val="Перебазировка"/>
      <sheetName val="Запрос"/>
      <sheetName val="ДВ"/>
      <sheetName val="Ответ_Заказчика"/>
      <sheetName val="Ответ_подшивка_софита"/>
      <sheetName val="Ответ_мусор_перебазировка"/>
      <sheetName val="ЛС+РС"/>
      <sheetName val="ИД"/>
      <sheetName val="Нулевая_смета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"/>
      <sheetName val="Отчет-журнал ЦСЦЭ Предприятие"/>
      <sheetName val="Отчет ЦСЦЭ Казхром"/>
      <sheetName val="Приложение к отчету"/>
      <sheetName val="Отчет по ДПС-лотам Казхром"/>
      <sheetName val="Отчет по договорам Казхром"/>
      <sheetName val="СМС отчет"/>
      <sheetName val="Тендер"/>
      <sheetName val="ПИР, АН, ТН, услуги и др."/>
      <sheetName val="Отчет по ДПС-лотам Предприятие"/>
      <sheetName val="Отчет по договорам Предприятие"/>
      <sheetName val="Приложение к отчету об оказ усл"/>
    </sheetNames>
    <sheetDataSet>
      <sheetData sheetId="0"/>
      <sheetData sheetId="1"/>
      <sheetData sheetId="2">
        <row r="324">
          <cell r="N324">
            <v>471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окальная смета elx_abc"/>
      <sheetName val="ra_abc4"/>
      <sheetName val="командировочные"/>
      <sheetName val="kenml"/>
    </sheetNames>
    <sheetDataSet>
      <sheetData sheetId="0"/>
      <sheetData sheetId="1">
        <row r="62">
          <cell r="G62">
            <v>1428523</v>
          </cell>
        </row>
        <row r="85">
          <cell r="G85">
            <v>141967</v>
          </cell>
        </row>
        <row r="90">
          <cell r="G90">
            <v>33743450</v>
          </cell>
        </row>
      </sheetData>
      <sheetData sheetId="2">
        <row r="9">
          <cell r="I9">
            <v>3828745.2706828984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image" Target="../media/image6.emf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oleObject4.bin"/><Relationship Id="rId5" Type="http://schemas.openxmlformats.org/officeDocument/2006/relationships/image" Target="../media/image5.emf"/><Relationship Id="rId4" Type="http://schemas.openxmlformats.org/officeDocument/2006/relationships/oleObject" Target="../embeddings/oleObject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7.emf"/><Relationship Id="rId4" Type="http://schemas.openxmlformats.org/officeDocument/2006/relationships/oleObject" Target="../embeddings/oleObject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2"/>
  <sheetViews>
    <sheetView tabSelected="1" topLeftCell="A34" workbookViewId="0">
      <selection activeCell="H47" sqref="H47"/>
    </sheetView>
  </sheetViews>
  <sheetFormatPr defaultRowHeight="15" x14ac:dyDescent="0.2"/>
  <cols>
    <col min="1" max="1" width="4.33203125" style="1" customWidth="1"/>
    <col min="2" max="2" width="13.109375" style="1" customWidth="1"/>
    <col min="3" max="3" width="31.21875" style="1" customWidth="1"/>
    <col min="4" max="7" width="8.5546875" style="1" customWidth="1"/>
    <col min="8" max="8" width="11.88671875" style="1" customWidth="1"/>
    <col min="9" max="16384" width="8.88671875" style="1"/>
  </cols>
  <sheetData>
    <row r="1" spans="1:8" ht="16.7" customHeight="1" x14ac:dyDescent="0.2">
      <c r="A1" s="314" t="s">
        <v>2</v>
      </c>
      <c r="B1" s="314" t="s">
        <v>2</v>
      </c>
      <c r="C1" s="313" t="s">
        <v>3</v>
      </c>
      <c r="D1" s="313" t="s">
        <v>3</v>
      </c>
      <c r="E1" s="313" t="s">
        <v>3</v>
      </c>
      <c r="F1" s="313" t="s">
        <v>3</v>
      </c>
      <c r="G1" s="313" t="s">
        <v>3</v>
      </c>
      <c r="H1" s="313" t="s">
        <v>3</v>
      </c>
    </row>
    <row r="2" spans="1:8" ht="16.7" customHeight="1" x14ac:dyDescent="0.2">
      <c r="A2" s="314" t="s">
        <v>4</v>
      </c>
      <c r="B2" s="314" t="s">
        <v>4</v>
      </c>
      <c r="C2" s="313" t="s">
        <v>354</v>
      </c>
      <c r="D2" s="313" t="s">
        <v>5</v>
      </c>
      <c r="E2" s="313" t="s">
        <v>5</v>
      </c>
      <c r="F2" s="313" t="s">
        <v>5</v>
      </c>
      <c r="G2" s="313" t="s">
        <v>5</v>
      </c>
      <c r="H2" s="313" t="s">
        <v>5</v>
      </c>
    </row>
    <row r="3" spans="1:8" ht="5.65" customHeight="1" x14ac:dyDescent="0.2">
      <c r="A3" s="312" t="s">
        <v>42</v>
      </c>
    </row>
    <row r="4" spans="1:8" ht="30.95" customHeight="1" x14ac:dyDescent="0.2">
      <c r="A4" s="312" t="s">
        <v>42</v>
      </c>
      <c r="B4" s="315" t="s">
        <v>192</v>
      </c>
      <c r="C4" s="315" t="s">
        <v>191</v>
      </c>
      <c r="D4" s="315" t="s">
        <v>191</v>
      </c>
      <c r="E4" s="315" t="s">
        <v>191</v>
      </c>
      <c r="F4" s="315" t="s">
        <v>191</v>
      </c>
      <c r="G4" s="315" t="s">
        <v>191</v>
      </c>
      <c r="H4" s="315" t="s">
        <v>191</v>
      </c>
    </row>
    <row r="5" spans="1:8" ht="19.7" customHeight="1" x14ac:dyDescent="0.2">
      <c r="A5" s="312" t="s">
        <v>8</v>
      </c>
      <c r="B5" s="311" t="s">
        <v>9</v>
      </c>
      <c r="C5" s="311" t="s">
        <v>9</v>
      </c>
      <c r="D5" s="311" t="s">
        <v>9</v>
      </c>
      <c r="E5" s="311" t="s">
        <v>9</v>
      </c>
      <c r="F5" s="311" t="s">
        <v>9</v>
      </c>
      <c r="G5" s="311" t="s">
        <v>9</v>
      </c>
      <c r="H5" s="311" t="s">
        <v>9</v>
      </c>
    </row>
    <row r="6" spans="1:8" ht="14.25" customHeight="1" x14ac:dyDescent="0.2">
      <c r="A6" s="312" t="s">
        <v>8</v>
      </c>
      <c r="B6" s="310" t="s">
        <v>190</v>
      </c>
      <c r="C6" s="310" t="s">
        <v>190</v>
      </c>
      <c r="D6" s="310" t="s">
        <v>190</v>
      </c>
      <c r="E6" s="310" t="s">
        <v>190</v>
      </c>
      <c r="F6" s="310" t="s">
        <v>190</v>
      </c>
      <c r="G6" s="310" t="s">
        <v>190</v>
      </c>
      <c r="H6" s="310" t="s">
        <v>190</v>
      </c>
    </row>
    <row r="7" spans="1:8" ht="16.7" customHeight="1" x14ac:dyDescent="0.2">
      <c r="A7" s="314" t="s">
        <v>10</v>
      </c>
      <c r="B7" s="314" t="s">
        <v>10</v>
      </c>
      <c r="C7" s="313" t="s">
        <v>11</v>
      </c>
      <c r="D7" s="313" t="s">
        <v>11</v>
      </c>
      <c r="E7" s="313" t="s">
        <v>11</v>
      </c>
      <c r="F7" s="313" t="s">
        <v>11</v>
      </c>
      <c r="G7" s="313" t="s">
        <v>11</v>
      </c>
      <c r="H7" s="313" t="s">
        <v>11</v>
      </c>
    </row>
    <row r="8" spans="1:8" ht="15.2" customHeight="1" x14ac:dyDescent="0.2">
      <c r="A8" s="316" t="s">
        <v>189</v>
      </c>
      <c r="B8" s="316" t="s">
        <v>189</v>
      </c>
      <c r="C8" s="316" t="s">
        <v>189</v>
      </c>
      <c r="D8" s="316" t="s">
        <v>189</v>
      </c>
      <c r="E8" s="316" t="s">
        <v>189</v>
      </c>
      <c r="F8" s="316" t="s">
        <v>189</v>
      </c>
      <c r="G8" s="316" t="s">
        <v>189</v>
      </c>
      <c r="H8" s="316" t="s">
        <v>189</v>
      </c>
    </row>
    <row r="9" spans="1:8" ht="16.7" customHeight="1" x14ac:dyDescent="0.2">
      <c r="A9" s="317"/>
      <c r="B9" s="317"/>
      <c r="C9" s="317"/>
      <c r="D9" s="317"/>
      <c r="E9" s="317"/>
      <c r="F9" s="317"/>
      <c r="G9" s="317"/>
      <c r="H9" s="317"/>
    </row>
    <row r="10" spans="1:8" ht="35.25" customHeight="1" x14ac:dyDescent="0.2">
      <c r="A10" s="318" t="s">
        <v>186</v>
      </c>
      <c r="B10" s="318" t="s">
        <v>185</v>
      </c>
      <c r="C10" s="318" t="s">
        <v>184</v>
      </c>
      <c r="D10" s="318" t="s">
        <v>16</v>
      </c>
      <c r="E10" s="318" t="s">
        <v>165</v>
      </c>
      <c r="F10" s="318" t="s">
        <v>187</v>
      </c>
      <c r="G10" s="318" t="s">
        <v>187</v>
      </c>
      <c r="H10" s="318" t="s">
        <v>187</v>
      </c>
    </row>
    <row r="11" spans="1:8" ht="57.4" customHeight="1" x14ac:dyDescent="0.2">
      <c r="A11" s="318" t="s">
        <v>186</v>
      </c>
      <c r="B11" s="318" t="s">
        <v>185</v>
      </c>
      <c r="C11" s="318" t="s">
        <v>184</v>
      </c>
      <c r="D11" s="318" t="s">
        <v>16</v>
      </c>
      <c r="E11" s="318" t="s">
        <v>165</v>
      </c>
      <c r="F11" s="15" t="s">
        <v>183</v>
      </c>
      <c r="G11" s="15" t="s">
        <v>182</v>
      </c>
      <c r="H11" s="15" t="s">
        <v>181</v>
      </c>
    </row>
    <row r="12" spans="1:8" ht="15.2" customHeight="1" x14ac:dyDescent="0.2">
      <c r="A12" s="18" t="s">
        <v>23</v>
      </c>
      <c r="B12" s="18" t="s">
        <v>24</v>
      </c>
      <c r="C12" s="18" t="s">
        <v>25</v>
      </c>
      <c r="D12" s="18" t="s">
        <v>26</v>
      </c>
      <c r="E12" s="18" t="s">
        <v>27</v>
      </c>
      <c r="F12" s="18" t="s">
        <v>28</v>
      </c>
      <c r="G12" s="18" t="s">
        <v>29</v>
      </c>
      <c r="H12" s="18" t="s">
        <v>30</v>
      </c>
    </row>
    <row r="13" spans="1:8" ht="82.5" customHeight="1" x14ac:dyDescent="0.2">
      <c r="A13" s="19" t="s">
        <v>23</v>
      </c>
      <c r="B13" s="19" t="s">
        <v>409</v>
      </c>
      <c r="C13" s="20" t="s">
        <v>180</v>
      </c>
      <c r="D13" s="19" t="s">
        <v>159</v>
      </c>
      <c r="E13" s="21">
        <v>1</v>
      </c>
      <c r="F13" s="21">
        <v>573</v>
      </c>
      <c r="G13" s="22">
        <v>0.76300000000000001</v>
      </c>
      <c r="H13" s="23">
        <f>E13*F13*G13</f>
        <v>437.2</v>
      </c>
    </row>
    <row r="14" spans="1:8" ht="76.5" customHeight="1" x14ac:dyDescent="0.2">
      <c r="A14" s="19" t="s">
        <v>24</v>
      </c>
      <c r="B14" s="19" t="s">
        <v>131</v>
      </c>
      <c r="C14" s="20" t="s">
        <v>132</v>
      </c>
      <c r="D14" s="19" t="s">
        <v>133</v>
      </c>
      <c r="E14" s="21">
        <v>1</v>
      </c>
      <c r="F14" s="21"/>
      <c r="G14" s="116"/>
      <c r="H14" s="117"/>
    </row>
    <row r="15" spans="1:8" ht="84.6" customHeight="1" x14ac:dyDescent="0.2">
      <c r="A15" s="19" t="s">
        <v>25</v>
      </c>
      <c r="B15" s="19" t="s">
        <v>157</v>
      </c>
      <c r="C15" s="20" t="s">
        <v>179</v>
      </c>
      <c r="D15" s="19" t="s">
        <v>133</v>
      </c>
      <c r="E15" s="21">
        <v>11</v>
      </c>
      <c r="F15" s="21">
        <v>13</v>
      </c>
      <c r="G15" s="22">
        <v>0.76300000000000001</v>
      </c>
      <c r="H15" s="23">
        <f t="shared" ref="H15:H36" si="0">E15*F15*G15</f>
        <v>109.11</v>
      </c>
    </row>
    <row r="16" spans="1:8" ht="69.75" customHeight="1" x14ac:dyDescent="0.2">
      <c r="A16" s="19" t="s">
        <v>26</v>
      </c>
      <c r="B16" s="19" t="s">
        <v>263</v>
      </c>
      <c r="C16" s="20" t="s">
        <v>134</v>
      </c>
      <c r="D16" s="19" t="s">
        <v>133</v>
      </c>
      <c r="E16" s="21">
        <v>11</v>
      </c>
      <c r="F16" s="21"/>
      <c r="G16" s="116"/>
      <c r="H16" s="117"/>
    </row>
    <row r="17" spans="1:8" ht="43.7" customHeight="1" x14ac:dyDescent="0.2">
      <c r="A17" s="19" t="s">
        <v>27</v>
      </c>
      <c r="B17" s="19" t="s">
        <v>155</v>
      </c>
      <c r="C17" s="20" t="s">
        <v>154</v>
      </c>
      <c r="D17" s="19" t="s">
        <v>149</v>
      </c>
      <c r="E17" s="22">
        <v>8.8999999999999996E-2</v>
      </c>
      <c r="F17" s="21">
        <v>95</v>
      </c>
      <c r="G17" s="24">
        <v>1.1200000000000001</v>
      </c>
      <c r="H17" s="23">
        <f t="shared" si="0"/>
        <v>9.4700000000000006</v>
      </c>
    </row>
    <row r="18" spans="1:8" ht="30.2" customHeight="1" x14ac:dyDescent="0.2">
      <c r="A18" s="19" t="s">
        <v>28</v>
      </c>
      <c r="B18" s="19" t="s">
        <v>89</v>
      </c>
      <c r="C18" s="20" t="s">
        <v>97</v>
      </c>
      <c r="D18" s="19" t="s">
        <v>91</v>
      </c>
      <c r="E18" s="118">
        <v>4.9732800000000001E-2</v>
      </c>
      <c r="F18" s="21"/>
      <c r="G18" s="116"/>
      <c r="H18" s="117"/>
    </row>
    <row r="19" spans="1:8" ht="43.7" customHeight="1" x14ac:dyDescent="0.2">
      <c r="A19" s="19" t="s">
        <v>29</v>
      </c>
      <c r="B19" s="19" t="s">
        <v>89</v>
      </c>
      <c r="C19" s="20" t="s">
        <v>153</v>
      </c>
      <c r="D19" s="19" t="s">
        <v>91</v>
      </c>
      <c r="E19" s="118">
        <v>1.5329600000000001E-2</v>
      </c>
      <c r="F19" s="21"/>
      <c r="G19" s="116"/>
      <c r="H19" s="117"/>
    </row>
    <row r="20" spans="1:8" ht="30.2" customHeight="1" x14ac:dyDescent="0.2">
      <c r="A20" s="19" t="s">
        <v>30</v>
      </c>
      <c r="B20" s="19" t="s">
        <v>89</v>
      </c>
      <c r="C20" s="20" t="s">
        <v>152</v>
      </c>
      <c r="D20" s="19" t="s">
        <v>91</v>
      </c>
      <c r="E20" s="119">
        <v>1.248E-3</v>
      </c>
      <c r="F20" s="21"/>
      <c r="G20" s="116"/>
      <c r="H20" s="117"/>
    </row>
    <row r="21" spans="1:8" ht="30.2" customHeight="1" x14ac:dyDescent="0.2">
      <c r="A21" s="19" t="s">
        <v>31</v>
      </c>
      <c r="B21" s="19" t="s">
        <v>89</v>
      </c>
      <c r="C21" s="20" t="s">
        <v>151</v>
      </c>
      <c r="D21" s="19" t="s">
        <v>91</v>
      </c>
      <c r="E21" s="118">
        <v>4.9674000000000003E-3</v>
      </c>
      <c r="F21" s="21"/>
      <c r="G21" s="116"/>
      <c r="H21" s="117"/>
    </row>
    <row r="22" spans="1:8" ht="43.7" customHeight="1" x14ac:dyDescent="0.2">
      <c r="A22" s="19" t="s">
        <v>68</v>
      </c>
      <c r="B22" s="19" t="s">
        <v>89</v>
      </c>
      <c r="C22" s="20" t="s">
        <v>150</v>
      </c>
      <c r="D22" s="19" t="s">
        <v>91</v>
      </c>
      <c r="E22" s="119">
        <v>1.8408000000000001E-2</v>
      </c>
      <c r="F22" s="21"/>
      <c r="G22" s="116"/>
      <c r="H22" s="117"/>
    </row>
    <row r="23" spans="1:8" ht="16.7" customHeight="1" x14ac:dyDescent="0.2">
      <c r="A23" s="19" t="s">
        <v>71</v>
      </c>
      <c r="B23" s="19" t="s">
        <v>101</v>
      </c>
      <c r="C23" s="20" t="s">
        <v>106</v>
      </c>
      <c r="D23" s="19" t="s">
        <v>91</v>
      </c>
      <c r="E23" s="119">
        <v>7.6000000000000004E-5</v>
      </c>
      <c r="F23" s="21"/>
      <c r="G23" s="116"/>
      <c r="H23" s="117"/>
    </row>
    <row r="24" spans="1:8" ht="16.7" customHeight="1" x14ac:dyDescent="0.2">
      <c r="A24" s="19" t="s">
        <v>74</v>
      </c>
      <c r="B24" s="19" t="s">
        <v>101</v>
      </c>
      <c r="C24" s="20" t="s">
        <v>116</v>
      </c>
      <c r="D24" s="19" t="s">
        <v>91</v>
      </c>
      <c r="E24" s="119">
        <v>1.2E-5</v>
      </c>
      <c r="F24" s="21"/>
      <c r="G24" s="116"/>
      <c r="H24" s="117"/>
    </row>
    <row r="25" spans="1:8" ht="43.7" customHeight="1" x14ac:dyDescent="0.2">
      <c r="A25" s="19" t="s">
        <v>77</v>
      </c>
      <c r="B25" s="19" t="s">
        <v>109</v>
      </c>
      <c r="C25" s="20" t="s">
        <v>110</v>
      </c>
      <c r="D25" s="19" t="s">
        <v>111</v>
      </c>
      <c r="E25" s="21">
        <v>1</v>
      </c>
      <c r="F25" s="21"/>
      <c r="G25" s="116"/>
      <c r="H25" s="117"/>
    </row>
    <row r="26" spans="1:8" ht="30.2" customHeight="1" x14ac:dyDescent="0.2">
      <c r="A26" s="19" t="s">
        <v>80</v>
      </c>
      <c r="B26" s="19" t="s">
        <v>143</v>
      </c>
      <c r="C26" s="20" t="s">
        <v>415</v>
      </c>
      <c r="D26" s="19" t="s">
        <v>133</v>
      </c>
      <c r="E26" s="21">
        <v>50</v>
      </c>
      <c r="F26" s="24">
        <v>3.87</v>
      </c>
      <c r="G26" s="24">
        <v>1.1200000000000001</v>
      </c>
      <c r="H26" s="23">
        <f t="shared" si="0"/>
        <v>216.72</v>
      </c>
    </row>
    <row r="27" spans="1:8" ht="43.7" customHeight="1" x14ac:dyDescent="0.2">
      <c r="A27" s="19" t="s">
        <v>83</v>
      </c>
      <c r="B27" s="19" t="s">
        <v>146</v>
      </c>
      <c r="C27" s="20" t="s">
        <v>145</v>
      </c>
      <c r="D27" s="19" t="s">
        <v>91</v>
      </c>
      <c r="E27" s="120">
        <v>6.8640000000000007E-2</v>
      </c>
      <c r="F27" s="21"/>
      <c r="G27" s="116"/>
      <c r="H27" s="117"/>
    </row>
    <row r="28" spans="1:8" ht="30.2" customHeight="1" x14ac:dyDescent="0.2">
      <c r="A28" s="19" t="s">
        <v>84</v>
      </c>
      <c r="B28" s="19" t="s">
        <v>89</v>
      </c>
      <c r="C28" s="20" t="s">
        <v>144</v>
      </c>
      <c r="D28" s="19" t="s">
        <v>91</v>
      </c>
      <c r="E28" s="110">
        <v>2.4899999999999999E-2</v>
      </c>
      <c r="F28" s="21"/>
      <c r="G28" s="116"/>
      <c r="H28" s="117"/>
    </row>
    <row r="29" spans="1:8" ht="16.7" customHeight="1" x14ac:dyDescent="0.2">
      <c r="A29" s="19" t="s">
        <v>115</v>
      </c>
      <c r="B29" s="19" t="s">
        <v>101</v>
      </c>
      <c r="C29" s="20" t="s">
        <v>102</v>
      </c>
      <c r="D29" s="19" t="s">
        <v>91</v>
      </c>
      <c r="E29" s="119">
        <v>2.3760000000000001E-3</v>
      </c>
      <c r="F29" s="21"/>
      <c r="G29" s="116"/>
      <c r="H29" s="117"/>
    </row>
    <row r="30" spans="1:8" ht="16.7" customHeight="1" x14ac:dyDescent="0.2">
      <c r="A30" s="19" t="s">
        <v>117</v>
      </c>
      <c r="B30" s="19" t="s">
        <v>101</v>
      </c>
      <c r="C30" s="20" t="s">
        <v>104</v>
      </c>
      <c r="D30" s="19" t="s">
        <v>91</v>
      </c>
      <c r="E30" s="119">
        <v>7.0399999999999998E-4</v>
      </c>
      <c r="F30" s="21"/>
      <c r="G30" s="116"/>
      <c r="H30" s="117"/>
    </row>
    <row r="31" spans="1:8" ht="16.7" customHeight="1" x14ac:dyDescent="0.2">
      <c r="A31" s="19" t="s">
        <v>119</v>
      </c>
      <c r="B31" s="19" t="s">
        <v>101</v>
      </c>
      <c r="C31" s="20" t="s">
        <v>118</v>
      </c>
      <c r="D31" s="19" t="s">
        <v>91</v>
      </c>
      <c r="E31" s="119">
        <v>1.3200000000000001E-4</v>
      </c>
      <c r="F31" s="21"/>
      <c r="G31" s="116"/>
      <c r="H31" s="117"/>
    </row>
    <row r="32" spans="1:8" ht="16.7" customHeight="1" x14ac:dyDescent="0.2">
      <c r="A32" s="19" t="s">
        <v>121</v>
      </c>
      <c r="B32" s="19" t="s">
        <v>101</v>
      </c>
      <c r="C32" s="20" t="s">
        <v>103</v>
      </c>
      <c r="D32" s="19" t="s">
        <v>91</v>
      </c>
      <c r="E32" s="120">
        <v>2.64E-3</v>
      </c>
      <c r="F32" s="21"/>
      <c r="G32" s="116"/>
      <c r="H32" s="117"/>
    </row>
    <row r="33" spans="1:8" ht="16.7" customHeight="1" x14ac:dyDescent="0.2">
      <c r="A33" s="19" t="s">
        <v>124</v>
      </c>
      <c r="B33" s="19" t="s">
        <v>101</v>
      </c>
      <c r="C33" s="20" t="s">
        <v>105</v>
      </c>
      <c r="D33" s="19" t="s">
        <v>91</v>
      </c>
      <c r="E33" s="120">
        <v>9.6000000000000002E-4</v>
      </c>
      <c r="F33" s="21"/>
      <c r="G33" s="116"/>
      <c r="H33" s="117"/>
    </row>
    <row r="34" spans="1:8" ht="17.45" customHeight="1" x14ac:dyDescent="0.2">
      <c r="A34" s="19" t="s">
        <v>127</v>
      </c>
      <c r="B34" s="19" t="s">
        <v>101</v>
      </c>
      <c r="C34" s="20" t="s">
        <v>120</v>
      </c>
      <c r="D34" s="19" t="s">
        <v>91</v>
      </c>
      <c r="E34" s="119">
        <v>1.44E-4</v>
      </c>
      <c r="F34" s="21"/>
      <c r="G34" s="116"/>
      <c r="H34" s="117"/>
    </row>
    <row r="35" spans="1:8" ht="43.7" customHeight="1" x14ac:dyDescent="0.2">
      <c r="A35" s="19" t="s">
        <v>138</v>
      </c>
      <c r="B35" s="19" t="s">
        <v>232</v>
      </c>
      <c r="C35" s="20" t="s">
        <v>233</v>
      </c>
      <c r="D35" s="19" t="s">
        <v>234</v>
      </c>
      <c r="E35" s="24">
        <v>7.46</v>
      </c>
      <c r="F35" s="110">
        <v>2.9499999999999998E-2</v>
      </c>
      <c r="G35" s="24">
        <v>1.06</v>
      </c>
      <c r="H35" s="23">
        <f t="shared" si="0"/>
        <v>0.23</v>
      </c>
    </row>
    <row r="36" spans="1:8" ht="30.2" customHeight="1" x14ac:dyDescent="0.2">
      <c r="A36" s="19" t="s">
        <v>255</v>
      </c>
      <c r="B36" s="19" t="s">
        <v>235</v>
      </c>
      <c r="C36" s="20" t="s">
        <v>236</v>
      </c>
      <c r="D36" s="19" t="s">
        <v>234</v>
      </c>
      <c r="E36" s="24">
        <v>7.46</v>
      </c>
      <c r="F36" s="110">
        <v>2.1299999999999999E-2</v>
      </c>
      <c r="G36" s="24">
        <v>2.12</v>
      </c>
      <c r="H36" s="23">
        <f t="shared" si="0"/>
        <v>0.34</v>
      </c>
    </row>
    <row r="37" spans="1:8" s="29" customFormat="1" x14ac:dyDescent="0.2">
      <c r="A37" s="25"/>
      <c r="B37" s="25"/>
      <c r="C37" s="25" t="s">
        <v>193</v>
      </c>
      <c r="D37" s="26" t="s">
        <v>194</v>
      </c>
      <c r="E37" s="27"/>
      <c r="F37" s="25"/>
      <c r="G37" s="25"/>
      <c r="H37" s="28">
        <f>SUM(H13:H36)</f>
        <v>773.07</v>
      </c>
    </row>
    <row r="38" spans="1:8" s="29" customFormat="1" ht="51" x14ac:dyDescent="0.2">
      <c r="A38" s="30"/>
      <c r="B38" s="30"/>
      <c r="C38" s="30" t="s">
        <v>195</v>
      </c>
      <c r="D38" s="31" t="s">
        <v>12</v>
      </c>
      <c r="E38" s="31"/>
      <c r="F38" s="31"/>
      <c r="G38" s="32"/>
      <c r="H38" s="33">
        <v>6701</v>
      </c>
    </row>
    <row r="39" spans="1:8" s="29" customFormat="1" x14ac:dyDescent="0.2">
      <c r="A39" s="34"/>
      <c r="B39" s="34"/>
      <c r="C39" s="35" t="s">
        <v>416</v>
      </c>
      <c r="D39" s="36" t="s">
        <v>12</v>
      </c>
      <c r="E39" s="34"/>
      <c r="F39" s="34"/>
      <c r="G39" s="34"/>
      <c r="H39" s="37">
        <f>H37*H38</f>
        <v>5180342</v>
      </c>
    </row>
    <row r="40" spans="1:8" s="41" customFormat="1" ht="24" x14ac:dyDescent="0.2">
      <c r="A40" s="38"/>
      <c r="B40" s="38"/>
      <c r="C40" s="39" t="s">
        <v>197</v>
      </c>
      <c r="D40" s="36" t="s">
        <v>12</v>
      </c>
      <c r="E40" s="38"/>
      <c r="F40" s="38">
        <v>1.048</v>
      </c>
      <c r="G40" s="38"/>
      <c r="H40" s="40">
        <f>РС!I69*1.048*1.05</f>
        <v>2049527</v>
      </c>
    </row>
    <row r="41" spans="1:8" s="41" customFormat="1" ht="24" x14ac:dyDescent="0.2">
      <c r="A41" s="38"/>
      <c r="B41" s="38"/>
      <c r="C41" s="39" t="s">
        <v>198</v>
      </c>
      <c r="D41" s="36" t="s">
        <v>12</v>
      </c>
      <c r="E41" s="38"/>
      <c r="F41" s="38">
        <v>1.048</v>
      </c>
      <c r="G41" s="38"/>
      <c r="H41" s="40">
        <v>0</v>
      </c>
    </row>
    <row r="42" spans="1:8" s="41" customFormat="1" x14ac:dyDescent="0.2">
      <c r="A42" s="38"/>
      <c r="B42" s="38"/>
      <c r="C42" s="42" t="s">
        <v>199</v>
      </c>
      <c r="D42" s="36" t="s">
        <v>12</v>
      </c>
      <c r="E42" s="38"/>
      <c r="F42" s="38"/>
      <c r="G42" s="38"/>
      <c r="H42" s="40">
        <v>0</v>
      </c>
    </row>
    <row r="43" spans="1:8" s="41" customFormat="1" x14ac:dyDescent="0.2">
      <c r="A43" s="38"/>
      <c r="B43" s="38"/>
      <c r="C43" s="42" t="s">
        <v>200</v>
      </c>
      <c r="D43" s="36" t="s">
        <v>12</v>
      </c>
      <c r="E43" s="38"/>
      <c r="F43" s="38"/>
      <c r="G43" s="38"/>
      <c r="H43" s="43">
        <f>H42*1.08</f>
        <v>0</v>
      </c>
    </row>
    <row r="44" spans="1:8" s="41" customFormat="1" x14ac:dyDescent="0.2">
      <c r="A44" s="38"/>
      <c r="B44" s="38"/>
      <c r="C44" s="42" t="s">
        <v>201</v>
      </c>
      <c r="D44" s="36" t="s">
        <v>12</v>
      </c>
      <c r="E44" s="38"/>
      <c r="F44" s="38"/>
      <c r="G44" s="38"/>
      <c r="H44" s="43">
        <v>0</v>
      </c>
    </row>
    <row r="45" spans="1:8" s="41" customFormat="1" x14ac:dyDescent="0.2">
      <c r="A45" s="38"/>
      <c r="B45" s="38"/>
      <c r="C45" s="42" t="s">
        <v>202</v>
      </c>
      <c r="D45" s="36" t="s">
        <v>12</v>
      </c>
      <c r="E45" s="38"/>
      <c r="F45" s="38"/>
      <c r="G45" s="38"/>
      <c r="H45" s="43">
        <f>КР!I9</f>
        <v>2795133</v>
      </c>
    </row>
    <row r="46" spans="1:8" s="41" customFormat="1" x14ac:dyDescent="0.2">
      <c r="A46" s="38"/>
      <c r="B46" s="38"/>
      <c r="C46" s="42" t="s">
        <v>203</v>
      </c>
      <c r="D46" s="36" t="s">
        <v>12</v>
      </c>
      <c r="E46" s="38"/>
      <c r="F46" s="38"/>
      <c r="G46" s="38"/>
      <c r="H46" s="43">
        <v>0</v>
      </c>
    </row>
    <row r="47" spans="1:8" s="41" customFormat="1" x14ac:dyDescent="0.2">
      <c r="A47" s="38"/>
      <c r="B47" s="38"/>
      <c r="C47" s="44" t="s">
        <v>204</v>
      </c>
      <c r="D47" s="45" t="s">
        <v>12</v>
      </c>
      <c r="E47" s="46"/>
      <c r="F47" s="46"/>
      <c r="G47" s="46"/>
      <c r="H47" s="47">
        <f>H39+H40+H41+H43+H44+H45+H46</f>
        <v>10025002</v>
      </c>
    </row>
    <row r="48" spans="1:8" s="41" customFormat="1" x14ac:dyDescent="0.2">
      <c r="A48" s="38"/>
      <c r="B48" s="38"/>
      <c r="C48" s="44" t="s">
        <v>205</v>
      </c>
      <c r="D48" s="45"/>
      <c r="E48" s="46"/>
      <c r="F48" s="46"/>
      <c r="G48" s="46"/>
      <c r="H48" s="48">
        <f>(H42+H44)/H47</f>
        <v>0</v>
      </c>
    </row>
    <row r="49" spans="1:8" s="41" customFormat="1" x14ac:dyDescent="0.2">
      <c r="A49" s="38"/>
      <c r="B49" s="38"/>
      <c r="C49" s="49"/>
      <c r="D49" s="38"/>
      <c r="E49" s="38"/>
      <c r="F49" s="38"/>
      <c r="G49" s="38"/>
      <c r="H49" s="50"/>
    </row>
    <row r="50" spans="1:8" s="41" customFormat="1" ht="24" x14ac:dyDescent="0.2">
      <c r="A50" s="38"/>
      <c r="B50" s="38"/>
      <c r="C50" s="49" t="s">
        <v>206</v>
      </c>
      <c r="D50" s="51" t="s">
        <v>12</v>
      </c>
      <c r="E50" s="38"/>
      <c r="F50" s="38">
        <v>1.048</v>
      </c>
      <c r="G50" s="38"/>
      <c r="H50" s="50">
        <f>РС!I124*1.048</f>
        <v>194621</v>
      </c>
    </row>
    <row r="51" spans="1:8" s="41" customFormat="1" x14ac:dyDescent="0.2">
      <c r="A51" s="38"/>
      <c r="B51" s="38"/>
      <c r="C51" s="49" t="s">
        <v>207</v>
      </c>
      <c r="D51" s="51" t="s">
        <v>12</v>
      </c>
      <c r="E51" s="38"/>
      <c r="F51" s="38">
        <v>1.048</v>
      </c>
      <c r="G51" s="38"/>
      <c r="H51" s="50">
        <f>РС!I131</f>
        <v>33743450</v>
      </c>
    </row>
    <row r="52" spans="1:8" s="41" customFormat="1" x14ac:dyDescent="0.2">
      <c r="A52" s="38"/>
      <c r="B52" s="38"/>
      <c r="C52" s="49" t="s">
        <v>208</v>
      </c>
      <c r="D52" s="51" t="s">
        <v>12</v>
      </c>
      <c r="E52" s="38"/>
      <c r="F52" s="38"/>
      <c r="G52" s="38"/>
      <c r="H52" s="50">
        <v>0</v>
      </c>
    </row>
    <row r="53" spans="1:8" s="41" customFormat="1" x14ac:dyDescent="0.2">
      <c r="A53" s="38"/>
      <c r="B53" s="38"/>
      <c r="C53" s="49" t="s">
        <v>209</v>
      </c>
      <c r="D53" s="51" t="s">
        <v>12</v>
      </c>
      <c r="E53" s="38"/>
      <c r="F53" s="38"/>
      <c r="G53" s="38"/>
      <c r="H53" s="50">
        <f>H47+H50+H51+H52</f>
        <v>43963073</v>
      </c>
    </row>
    <row r="54" spans="1:8" s="41" customFormat="1" x14ac:dyDescent="0.2">
      <c r="A54" s="52"/>
      <c r="B54" s="52"/>
      <c r="C54" s="53"/>
      <c r="D54" s="52"/>
      <c r="E54" s="52"/>
      <c r="F54" s="52"/>
      <c r="G54" s="52"/>
      <c r="H54" s="54"/>
    </row>
    <row r="55" spans="1:8" s="41" customFormat="1" x14ac:dyDescent="0.2">
      <c r="A55" s="55"/>
      <c r="B55" s="56" t="s">
        <v>210</v>
      </c>
      <c r="C55" s="57"/>
      <c r="D55" s="58"/>
      <c r="E55" s="59"/>
      <c r="F55" s="60"/>
      <c r="G55" s="61"/>
      <c r="H55" s="57"/>
    </row>
    <row r="56" spans="1:8" s="41" customFormat="1" x14ac:dyDescent="0.2">
      <c r="A56" s="55"/>
      <c r="B56" s="62" t="s">
        <v>211</v>
      </c>
      <c r="C56" s="62"/>
      <c r="D56" s="63"/>
      <c r="E56" s="62"/>
      <c r="F56" s="64" t="s">
        <v>136</v>
      </c>
      <c r="G56" s="65"/>
      <c r="H56" s="66" t="s">
        <v>324</v>
      </c>
    </row>
    <row r="57" spans="1:8" s="41" customFormat="1" x14ac:dyDescent="0.2">
      <c r="A57" s="55"/>
      <c r="B57" s="62"/>
      <c r="C57" s="62"/>
      <c r="D57" s="63"/>
      <c r="E57" s="62"/>
      <c r="F57" s="64"/>
      <c r="G57" s="65"/>
      <c r="H57" s="66"/>
    </row>
    <row r="58" spans="1:8" s="41" customFormat="1" x14ac:dyDescent="0.2">
      <c r="A58" s="67"/>
      <c r="B58" s="68" t="s">
        <v>212</v>
      </c>
      <c r="C58" s="57"/>
      <c r="D58" s="57"/>
      <c r="E58" s="57"/>
      <c r="F58" s="69"/>
      <c r="G58" s="57"/>
      <c r="H58" s="70"/>
    </row>
    <row r="59" spans="1:8" s="41" customFormat="1" x14ac:dyDescent="0.2">
      <c r="A59" s="57"/>
      <c r="B59" s="71"/>
      <c r="C59" s="57"/>
      <c r="D59" s="57"/>
      <c r="E59" s="57"/>
      <c r="F59" s="69"/>
      <c r="G59" s="57"/>
      <c r="H59" s="70"/>
    </row>
    <row r="60" spans="1:8" s="41" customFormat="1" x14ac:dyDescent="0.2">
      <c r="A60" s="57"/>
      <c r="B60" s="71" t="s">
        <v>213</v>
      </c>
      <c r="C60" s="57"/>
      <c r="D60" s="57"/>
      <c r="E60" s="57"/>
      <c r="F60" s="69" t="s">
        <v>137</v>
      </c>
      <c r="G60" s="57"/>
      <c r="H60" s="72" t="str">
        <f>H56</f>
        <v>12.02.2026г.</v>
      </c>
    </row>
    <row r="61" spans="1:8" s="41" customFormat="1" x14ac:dyDescent="0.2">
      <c r="A61" s="57"/>
      <c r="B61" s="58"/>
      <c r="C61" s="57"/>
      <c r="D61" s="57"/>
      <c r="E61" s="57"/>
      <c r="F61" s="69"/>
      <c r="G61" s="57"/>
      <c r="H61" s="70"/>
    </row>
    <row r="62" spans="1:8" s="41" customFormat="1" x14ac:dyDescent="0.2">
      <c r="A62" s="57"/>
      <c r="B62" s="71" t="s">
        <v>214</v>
      </c>
      <c r="C62" s="57"/>
      <c r="D62" s="57"/>
      <c r="E62" s="57"/>
      <c r="F62" s="69" t="s">
        <v>215</v>
      </c>
      <c r="G62" s="57"/>
      <c r="H62" s="72" t="str">
        <f>H60</f>
        <v>12.02.2026г.</v>
      </c>
    </row>
    <row r="63" spans="1:8" s="41" customFormat="1" x14ac:dyDescent="0.2"/>
    <row r="64" spans="1:8" s="41" customFormat="1" x14ac:dyDescent="0.2"/>
    <row r="65" s="41" customFormat="1" x14ac:dyDescent="0.2"/>
    <row r="66" s="41" customFormat="1" x14ac:dyDescent="0.2"/>
    <row r="67" s="41" customFormat="1" x14ac:dyDescent="0.2"/>
    <row r="68" s="41" customFormat="1" x14ac:dyDescent="0.2"/>
    <row r="69" s="41" customFormat="1" x14ac:dyDescent="0.2"/>
    <row r="70" s="41" customFormat="1" x14ac:dyDescent="0.2"/>
    <row r="71" s="41" customFormat="1" x14ac:dyDescent="0.2"/>
    <row r="72" s="41" customFormat="1" x14ac:dyDescent="0.2"/>
    <row r="73" s="41" customFormat="1" x14ac:dyDescent="0.2"/>
    <row r="74" s="41" customFormat="1" x14ac:dyDescent="0.2"/>
    <row r="75" s="41" customFormat="1" x14ac:dyDescent="0.2"/>
    <row r="76" s="41" customFormat="1" x14ac:dyDescent="0.2"/>
    <row r="77" s="41" customFormat="1" x14ac:dyDescent="0.2"/>
    <row r="78" s="41" customFormat="1" x14ac:dyDescent="0.2"/>
    <row r="79" s="41" customFormat="1" x14ac:dyDescent="0.2"/>
    <row r="80" s="41" customFormat="1" x14ac:dyDescent="0.2"/>
    <row r="81" s="41" customFormat="1" x14ac:dyDescent="0.2"/>
    <row r="82" s="41" customFormat="1" x14ac:dyDescent="0.2"/>
    <row r="83" s="41" customFormat="1" x14ac:dyDescent="0.2"/>
    <row r="84" s="41" customFormat="1" x14ac:dyDescent="0.2"/>
    <row r="85" s="41" customFormat="1" x14ac:dyDescent="0.2"/>
    <row r="86" s="41" customFormat="1" x14ac:dyDescent="0.2"/>
    <row r="87" s="41" customFormat="1" x14ac:dyDescent="0.2"/>
    <row r="88" s="41" customFormat="1" x14ac:dyDescent="0.2"/>
    <row r="89" s="41" customFormat="1" x14ac:dyDescent="0.2"/>
    <row r="90" s="41" customFormat="1" x14ac:dyDescent="0.2"/>
    <row r="91" s="41" customFormat="1" x14ac:dyDescent="0.2"/>
    <row r="92" s="41" customFormat="1" x14ac:dyDescent="0.2"/>
  </sheetData>
  <mergeCells count="19">
    <mergeCell ref="A8:H8"/>
    <mergeCell ref="A9:H9"/>
    <mergeCell ref="A10:A11"/>
    <mergeCell ref="B10:B11"/>
    <mergeCell ref="C10:C11"/>
    <mergeCell ref="D10:D11"/>
    <mergeCell ref="F10:H10"/>
    <mergeCell ref="E10:E11"/>
    <mergeCell ref="C1:H1"/>
    <mergeCell ref="A1:B1"/>
    <mergeCell ref="C2:H2"/>
    <mergeCell ref="A2:B2"/>
    <mergeCell ref="B4:H4"/>
    <mergeCell ref="A3:A4"/>
    <mergeCell ref="B6:H6"/>
    <mergeCell ref="B5:H5"/>
    <mergeCell ref="A5:A6"/>
    <mergeCell ref="C7:H7"/>
    <mergeCell ref="A7:B7"/>
  </mergeCells>
  <pageMargins left="0.59" right="0.28000000000000003" top="0.37" bottom="0.28000000000000003" header="0.19" footer="0"/>
  <pageSetup paperSize="9" scale="97" orientation="landscape" errors="blank" horizontalDpi="300" verticalDpi="300" r:id="rId1"/>
  <headerFooter>
    <oddHeader>&amp;L&amp;8 CMETA PK 2025   s/n 0459&amp;R&amp;8 22974_лрс AOK-PAZ-2026-E-63-13-ГПМ</oddHeader>
    <oddFooter>&amp;R&amp;8&amp;P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2"/>
  <sheetViews>
    <sheetView topLeftCell="A104" workbookViewId="0">
      <selection activeCell="I124" sqref="I124:I125"/>
    </sheetView>
  </sheetViews>
  <sheetFormatPr defaultRowHeight="15" x14ac:dyDescent="0.2"/>
  <cols>
    <col min="1" max="1" width="5.5546875" customWidth="1"/>
    <col min="2" max="2" width="11.109375" customWidth="1"/>
    <col min="3" max="3" width="39.6640625" customWidth="1"/>
    <col min="4" max="4" width="9.33203125" customWidth="1"/>
    <col min="5" max="9" width="10.21875" customWidth="1"/>
  </cols>
  <sheetData>
    <row r="1" spans="1:9" ht="24.95" customHeight="1" x14ac:dyDescent="0.2">
      <c r="A1" s="406" t="s">
        <v>0</v>
      </c>
      <c r="B1" s="406" t="s">
        <v>0</v>
      </c>
      <c r="C1" s="406" t="s">
        <v>0</v>
      </c>
      <c r="D1" s="386"/>
      <c r="E1" s="386"/>
      <c r="F1" s="386"/>
      <c r="G1" s="405" t="s">
        <v>1</v>
      </c>
      <c r="H1" s="405" t="s">
        <v>1</v>
      </c>
      <c r="I1" s="405" t="s">
        <v>1</v>
      </c>
    </row>
    <row r="2" spans="1:9" ht="15.2" customHeight="1" x14ac:dyDescent="0.2">
      <c r="A2" s="402" t="s">
        <v>2</v>
      </c>
      <c r="B2" s="402" t="s">
        <v>2</v>
      </c>
      <c r="C2" s="401" t="s">
        <v>3</v>
      </c>
      <c r="D2" s="401" t="s">
        <v>3</v>
      </c>
      <c r="E2" s="401" t="s">
        <v>3</v>
      </c>
      <c r="F2" s="401" t="s">
        <v>3</v>
      </c>
      <c r="G2" s="401" t="s">
        <v>3</v>
      </c>
      <c r="H2" s="401" t="s">
        <v>3</v>
      </c>
      <c r="I2" s="401" t="s">
        <v>3</v>
      </c>
    </row>
    <row r="3" spans="1:9" ht="15.2" customHeight="1" x14ac:dyDescent="0.2">
      <c r="A3" s="402" t="s">
        <v>4</v>
      </c>
      <c r="B3" s="402" t="s">
        <v>4</v>
      </c>
      <c r="C3" s="401" t="s">
        <v>5</v>
      </c>
      <c r="D3" s="401" t="s">
        <v>5</v>
      </c>
      <c r="E3" s="401" t="s">
        <v>5</v>
      </c>
      <c r="F3" s="401" t="s">
        <v>5</v>
      </c>
      <c r="G3" s="401" t="s">
        <v>5</v>
      </c>
      <c r="H3" s="401" t="s">
        <v>5</v>
      </c>
      <c r="I3" s="401" t="s">
        <v>5</v>
      </c>
    </row>
    <row r="4" spans="1:9" ht="15.2" customHeight="1" x14ac:dyDescent="0.2">
      <c r="A4" s="402" t="s">
        <v>6</v>
      </c>
      <c r="B4" s="402" t="s">
        <v>6</v>
      </c>
      <c r="C4" s="402"/>
      <c r="D4" s="402"/>
      <c r="E4" s="402"/>
      <c r="F4" s="402"/>
      <c r="G4" s="402"/>
      <c r="H4" s="402"/>
      <c r="I4" s="402"/>
    </row>
    <row r="5" spans="1:9" ht="35.450000000000003" customHeight="1" x14ac:dyDescent="0.2">
      <c r="A5" s="407" t="s">
        <v>7</v>
      </c>
      <c r="B5" s="407" t="s">
        <v>7</v>
      </c>
      <c r="C5" s="407" t="s">
        <v>7</v>
      </c>
      <c r="D5" s="407" t="s">
        <v>7</v>
      </c>
      <c r="E5" s="407" t="s">
        <v>7</v>
      </c>
      <c r="F5" s="407" t="s">
        <v>7</v>
      </c>
      <c r="G5" s="407" t="s">
        <v>7</v>
      </c>
      <c r="H5" s="407" t="s">
        <v>7</v>
      </c>
      <c r="I5" s="407" t="s">
        <v>7</v>
      </c>
    </row>
    <row r="6" spans="1:9" ht="15.2" customHeight="1" x14ac:dyDescent="0.2">
      <c r="A6" s="387" t="s">
        <v>8</v>
      </c>
      <c r="B6" s="401" t="s">
        <v>9</v>
      </c>
      <c r="C6" s="401" t="s">
        <v>9</v>
      </c>
      <c r="D6" s="401" t="s">
        <v>9</v>
      </c>
      <c r="E6" s="401" t="s">
        <v>9</v>
      </c>
      <c r="F6" s="401" t="s">
        <v>9</v>
      </c>
      <c r="G6" s="401" t="s">
        <v>9</v>
      </c>
      <c r="H6" s="401" t="s">
        <v>9</v>
      </c>
      <c r="I6" s="401" t="s">
        <v>9</v>
      </c>
    </row>
    <row r="7" spans="1:9" ht="17.100000000000001" customHeight="1" x14ac:dyDescent="0.2">
      <c r="A7" s="402" t="s">
        <v>10</v>
      </c>
      <c r="B7" s="402" t="s">
        <v>10</v>
      </c>
      <c r="C7" s="401" t="s">
        <v>11</v>
      </c>
      <c r="D7" s="401" t="s">
        <v>11</v>
      </c>
      <c r="E7" s="401" t="s">
        <v>11</v>
      </c>
      <c r="F7" s="401" t="s">
        <v>11</v>
      </c>
      <c r="G7" s="401" t="s">
        <v>11</v>
      </c>
      <c r="H7" s="401" t="s">
        <v>11</v>
      </c>
      <c r="I7" s="401" t="s">
        <v>11</v>
      </c>
    </row>
    <row r="8" spans="1:9" ht="15.95" customHeight="1" x14ac:dyDescent="0.2">
      <c r="A8" s="403" t="s">
        <v>188</v>
      </c>
      <c r="B8" s="403" t="s">
        <v>188</v>
      </c>
      <c r="C8" s="403" t="s">
        <v>188</v>
      </c>
      <c r="D8" s="403" t="s">
        <v>188</v>
      </c>
      <c r="E8" s="403" t="s">
        <v>188</v>
      </c>
      <c r="F8" s="403" t="s">
        <v>188</v>
      </c>
      <c r="G8" s="403" t="s">
        <v>188</v>
      </c>
      <c r="H8" s="403" t="s">
        <v>188</v>
      </c>
      <c r="I8" s="388" t="s">
        <v>12</v>
      </c>
    </row>
    <row r="9" spans="1:9" ht="53.25" customHeight="1" x14ac:dyDescent="0.2">
      <c r="A9" s="404" t="s">
        <v>13</v>
      </c>
      <c r="B9" s="404" t="s">
        <v>14</v>
      </c>
      <c r="C9" s="404" t="s">
        <v>15</v>
      </c>
      <c r="D9" s="404" t="s">
        <v>16</v>
      </c>
      <c r="E9" s="404" t="s">
        <v>17</v>
      </c>
      <c r="F9" s="389" t="s">
        <v>410</v>
      </c>
      <c r="G9" s="389" t="s">
        <v>18</v>
      </c>
      <c r="H9" s="389" t="s">
        <v>19</v>
      </c>
      <c r="I9" s="404" t="s">
        <v>20</v>
      </c>
    </row>
    <row r="10" spans="1:9" ht="16.7" customHeight="1" x14ac:dyDescent="0.2">
      <c r="A10" s="404" t="s">
        <v>13</v>
      </c>
      <c r="B10" s="404" t="s">
        <v>14</v>
      </c>
      <c r="C10" s="404" t="s">
        <v>15</v>
      </c>
      <c r="D10" s="404" t="s">
        <v>16</v>
      </c>
      <c r="E10" s="404" t="s">
        <v>17</v>
      </c>
      <c r="F10" s="389" t="s">
        <v>21</v>
      </c>
      <c r="G10" s="389" t="s">
        <v>21</v>
      </c>
      <c r="H10" s="389" t="s">
        <v>22</v>
      </c>
      <c r="I10" s="404" t="s">
        <v>20</v>
      </c>
    </row>
    <row r="11" spans="1:9" ht="15.95" customHeight="1" x14ac:dyDescent="0.2">
      <c r="A11" s="390" t="s">
        <v>23</v>
      </c>
      <c r="B11" s="390" t="s">
        <v>24</v>
      </c>
      <c r="C11" s="390" t="s">
        <v>25</v>
      </c>
      <c r="D11" s="390" t="s">
        <v>26</v>
      </c>
      <c r="E11" s="390" t="s">
        <v>27</v>
      </c>
      <c r="F11" s="390" t="s">
        <v>28</v>
      </c>
      <c r="G11" s="390" t="s">
        <v>29</v>
      </c>
      <c r="H11" s="390" t="s">
        <v>30</v>
      </c>
      <c r="I11" s="390" t="s">
        <v>31</v>
      </c>
    </row>
    <row r="12" spans="1:9" ht="16.7" customHeight="1" x14ac:dyDescent="0.2">
      <c r="A12" s="395" t="s">
        <v>32</v>
      </c>
      <c r="B12" s="395" t="s">
        <v>32</v>
      </c>
      <c r="C12" s="395" t="s">
        <v>32</v>
      </c>
      <c r="D12" s="395" t="s">
        <v>32</v>
      </c>
      <c r="E12" s="395" t="s">
        <v>32</v>
      </c>
      <c r="F12" s="395" t="s">
        <v>32</v>
      </c>
      <c r="G12" s="395" t="s">
        <v>32</v>
      </c>
      <c r="H12" s="395" t="s">
        <v>32</v>
      </c>
      <c r="I12" s="395" t="s">
        <v>32</v>
      </c>
    </row>
    <row r="13" spans="1:9" ht="15.2" customHeight="1" x14ac:dyDescent="0.2">
      <c r="A13" s="319" t="s">
        <v>23</v>
      </c>
      <c r="B13" s="319" t="s">
        <v>33</v>
      </c>
      <c r="C13" s="322" t="s">
        <v>34</v>
      </c>
      <c r="D13" s="320" t="s">
        <v>35</v>
      </c>
      <c r="E13" s="326">
        <v>109.10899999999999</v>
      </c>
      <c r="F13" s="416">
        <v>4447</v>
      </c>
      <c r="G13" s="417" t="s">
        <v>36</v>
      </c>
      <c r="H13" s="417" t="s">
        <v>36</v>
      </c>
      <c r="I13" s="325">
        <v>485208</v>
      </c>
    </row>
    <row r="14" spans="1:9" ht="15.95" customHeight="1" x14ac:dyDescent="0.2">
      <c r="A14" s="319" t="s">
        <v>23</v>
      </c>
      <c r="B14" s="319" t="s">
        <v>33</v>
      </c>
      <c r="C14" s="322" t="s">
        <v>34</v>
      </c>
      <c r="D14" s="320" t="s">
        <v>35</v>
      </c>
      <c r="E14" s="326"/>
      <c r="F14" s="417" t="s">
        <v>36</v>
      </c>
      <c r="G14" s="417" t="s">
        <v>36</v>
      </c>
      <c r="H14" s="417" t="s">
        <v>36</v>
      </c>
      <c r="I14" s="325"/>
    </row>
    <row r="15" spans="1:9" ht="15.95" customHeight="1" x14ac:dyDescent="0.2">
      <c r="A15" s="319" t="s">
        <v>24</v>
      </c>
      <c r="B15" s="319" t="s">
        <v>237</v>
      </c>
      <c r="C15" s="322" t="s">
        <v>238</v>
      </c>
      <c r="D15" s="320" t="s">
        <v>35</v>
      </c>
      <c r="E15" s="324">
        <v>0.33689999999999998</v>
      </c>
      <c r="F15" s="416">
        <v>5240</v>
      </c>
      <c r="G15" s="417" t="s">
        <v>36</v>
      </c>
      <c r="H15" s="417" t="s">
        <v>36</v>
      </c>
      <c r="I15" s="325">
        <v>1765</v>
      </c>
    </row>
    <row r="16" spans="1:9" ht="15.95" customHeight="1" x14ac:dyDescent="0.2">
      <c r="A16" s="319" t="s">
        <v>24</v>
      </c>
      <c r="B16" s="319" t="s">
        <v>237</v>
      </c>
      <c r="C16" s="322" t="s">
        <v>238</v>
      </c>
      <c r="D16" s="320" t="s">
        <v>35</v>
      </c>
      <c r="E16" s="324"/>
      <c r="F16" s="417" t="s">
        <v>36</v>
      </c>
      <c r="G16" s="417" t="s">
        <v>36</v>
      </c>
      <c r="H16" s="417" t="s">
        <v>36</v>
      </c>
      <c r="I16" s="325"/>
    </row>
    <row r="17" spans="1:9" ht="15.95" customHeight="1" x14ac:dyDescent="0.2">
      <c r="A17" s="319" t="s">
        <v>25</v>
      </c>
      <c r="B17" s="319" t="s">
        <v>37</v>
      </c>
      <c r="C17" s="322" t="s">
        <v>38</v>
      </c>
      <c r="D17" s="320" t="s">
        <v>35</v>
      </c>
      <c r="E17" s="326">
        <v>437.19900000000001</v>
      </c>
      <c r="F17" s="416">
        <v>5046</v>
      </c>
      <c r="G17" s="417" t="s">
        <v>36</v>
      </c>
      <c r="H17" s="417" t="s">
        <v>36</v>
      </c>
      <c r="I17" s="325">
        <v>2206106</v>
      </c>
    </row>
    <row r="18" spans="1:9" ht="15.95" customHeight="1" x14ac:dyDescent="0.2">
      <c r="A18" s="319" t="s">
        <v>25</v>
      </c>
      <c r="B18" s="319" t="s">
        <v>37</v>
      </c>
      <c r="C18" s="322" t="s">
        <v>38</v>
      </c>
      <c r="D18" s="320" t="s">
        <v>35</v>
      </c>
      <c r="E18" s="326"/>
      <c r="F18" s="417" t="s">
        <v>36</v>
      </c>
      <c r="G18" s="417" t="s">
        <v>36</v>
      </c>
      <c r="H18" s="417" t="s">
        <v>36</v>
      </c>
      <c r="I18" s="325"/>
    </row>
    <row r="19" spans="1:9" ht="15.95" customHeight="1" x14ac:dyDescent="0.2">
      <c r="A19" s="319" t="s">
        <v>26</v>
      </c>
      <c r="B19" s="319" t="s">
        <v>39</v>
      </c>
      <c r="C19" s="322" t="s">
        <v>38</v>
      </c>
      <c r="D19" s="320" t="s">
        <v>35</v>
      </c>
      <c r="E19" s="324">
        <v>9.4695999999999998</v>
      </c>
      <c r="F19" s="416">
        <v>5573</v>
      </c>
      <c r="G19" s="417" t="s">
        <v>36</v>
      </c>
      <c r="H19" s="417" t="s">
        <v>36</v>
      </c>
      <c r="I19" s="325">
        <v>52774</v>
      </c>
    </row>
    <row r="20" spans="1:9" ht="16.7" customHeight="1" x14ac:dyDescent="0.2">
      <c r="A20" s="319" t="s">
        <v>26</v>
      </c>
      <c r="B20" s="319" t="s">
        <v>39</v>
      </c>
      <c r="C20" s="322" t="s">
        <v>38</v>
      </c>
      <c r="D20" s="320" t="s">
        <v>35</v>
      </c>
      <c r="E20" s="324"/>
      <c r="F20" s="417" t="s">
        <v>36</v>
      </c>
      <c r="G20" s="417" t="s">
        <v>36</v>
      </c>
      <c r="H20" s="417" t="s">
        <v>36</v>
      </c>
      <c r="I20" s="325"/>
    </row>
    <row r="21" spans="1:9" ht="15.2" customHeight="1" x14ac:dyDescent="0.2">
      <c r="A21" s="319" t="s">
        <v>27</v>
      </c>
      <c r="B21" s="319" t="s">
        <v>40</v>
      </c>
      <c r="C21" s="322" t="s">
        <v>41</v>
      </c>
      <c r="D21" s="320" t="s">
        <v>35</v>
      </c>
      <c r="E21" s="328">
        <v>216.72</v>
      </c>
      <c r="F21" s="416">
        <v>5978</v>
      </c>
      <c r="G21" s="417" t="s">
        <v>36</v>
      </c>
      <c r="H21" s="417" t="s">
        <v>36</v>
      </c>
      <c r="I21" s="325">
        <v>1295552</v>
      </c>
    </row>
    <row r="22" spans="1:9" ht="16.7" customHeight="1" x14ac:dyDescent="0.2">
      <c r="A22" s="319" t="s">
        <v>27</v>
      </c>
      <c r="B22" s="319" t="s">
        <v>40</v>
      </c>
      <c r="C22" s="322" t="s">
        <v>41</v>
      </c>
      <c r="D22" s="320" t="s">
        <v>35</v>
      </c>
      <c r="E22" s="328"/>
      <c r="F22" s="417" t="s">
        <v>36</v>
      </c>
      <c r="G22" s="417" t="s">
        <v>36</v>
      </c>
      <c r="H22" s="417" t="s">
        <v>36</v>
      </c>
      <c r="I22" s="325"/>
    </row>
    <row r="23" spans="1:9" ht="16.7" customHeight="1" x14ac:dyDescent="0.2">
      <c r="A23" s="329" t="s">
        <v>28</v>
      </c>
      <c r="B23" s="329" t="s">
        <v>239</v>
      </c>
      <c r="C23" s="332" t="s">
        <v>240</v>
      </c>
      <c r="D23" s="330" t="s">
        <v>35</v>
      </c>
      <c r="E23" s="399">
        <v>0.23330000000000001</v>
      </c>
      <c r="F23" s="416">
        <v>6474</v>
      </c>
      <c r="G23" s="417" t="s">
        <v>36</v>
      </c>
      <c r="H23" s="417" t="s">
        <v>36</v>
      </c>
      <c r="I23" s="333">
        <v>1510</v>
      </c>
    </row>
    <row r="24" spans="1:9" ht="15.2" customHeight="1" x14ac:dyDescent="0.2">
      <c r="A24" s="329" t="s">
        <v>28</v>
      </c>
      <c r="B24" s="329" t="s">
        <v>239</v>
      </c>
      <c r="C24" s="332" t="s">
        <v>240</v>
      </c>
      <c r="D24" s="330" t="s">
        <v>35</v>
      </c>
      <c r="E24" s="399"/>
      <c r="F24" s="421" t="s">
        <v>36</v>
      </c>
      <c r="G24" s="421" t="s">
        <v>36</v>
      </c>
      <c r="H24" s="421" t="s">
        <v>36</v>
      </c>
      <c r="I24" s="333"/>
    </row>
    <row r="25" spans="1:9" ht="16.7" customHeight="1" x14ac:dyDescent="0.2">
      <c r="A25" s="329" t="s">
        <v>42</v>
      </c>
      <c r="B25" s="329" t="s">
        <v>42</v>
      </c>
      <c r="C25" s="332" t="s">
        <v>43</v>
      </c>
      <c r="D25" s="330" t="s">
        <v>12</v>
      </c>
      <c r="E25" s="399">
        <v>773.06769999999995</v>
      </c>
      <c r="F25" s="417" t="s">
        <v>42</v>
      </c>
      <c r="G25" s="417" t="s">
        <v>42</v>
      </c>
      <c r="H25" s="417" t="s">
        <v>42</v>
      </c>
      <c r="I25" s="333">
        <v>4042915</v>
      </c>
    </row>
    <row r="26" spans="1:9" ht="15.2" customHeight="1" x14ac:dyDescent="0.2">
      <c r="A26" s="329" t="s">
        <v>42</v>
      </c>
      <c r="B26" s="329" t="s">
        <v>42</v>
      </c>
      <c r="C26" s="332" t="s">
        <v>43</v>
      </c>
      <c r="D26" s="330" t="s">
        <v>12</v>
      </c>
      <c r="E26" s="399"/>
      <c r="F26" s="421" t="s">
        <v>42</v>
      </c>
      <c r="G26" s="421" t="s">
        <v>42</v>
      </c>
      <c r="H26" s="421" t="s">
        <v>42</v>
      </c>
      <c r="I26" s="333"/>
    </row>
    <row r="27" spans="1:9" ht="16.7" customHeight="1" x14ac:dyDescent="0.2">
      <c r="A27" s="395" t="s">
        <v>44</v>
      </c>
      <c r="B27" s="395" t="s">
        <v>44</v>
      </c>
      <c r="C27" s="395" t="s">
        <v>44</v>
      </c>
      <c r="D27" s="395" t="s">
        <v>44</v>
      </c>
      <c r="E27" s="395" t="s">
        <v>44</v>
      </c>
      <c r="F27" s="395" t="s">
        <v>44</v>
      </c>
      <c r="G27" s="395" t="s">
        <v>44</v>
      </c>
      <c r="H27" s="395" t="s">
        <v>44</v>
      </c>
      <c r="I27" s="395" t="s">
        <v>44</v>
      </c>
    </row>
    <row r="28" spans="1:9" ht="0.6" customHeight="1" x14ac:dyDescent="0.2">
      <c r="A28" s="385" t="s">
        <v>42</v>
      </c>
      <c r="B28" s="385" t="s">
        <v>42</v>
      </c>
      <c r="C28" s="385" t="s">
        <v>42</v>
      </c>
      <c r="D28" s="385" t="s">
        <v>42</v>
      </c>
      <c r="E28" s="385" t="s">
        <v>42</v>
      </c>
      <c r="F28" s="385" t="s">
        <v>42</v>
      </c>
      <c r="G28" s="385" t="s">
        <v>42</v>
      </c>
      <c r="H28" s="385" t="s">
        <v>42</v>
      </c>
      <c r="I28" s="385" t="s">
        <v>42</v>
      </c>
    </row>
    <row r="29" spans="1:9" ht="17.45" customHeight="1" x14ac:dyDescent="0.2">
      <c r="A29" s="329" t="s">
        <v>23</v>
      </c>
      <c r="B29" s="329" t="s">
        <v>45</v>
      </c>
      <c r="C29" s="332" t="s">
        <v>46</v>
      </c>
      <c r="D29" s="330" t="s">
        <v>35</v>
      </c>
      <c r="E29" s="399">
        <v>89.695599999999999</v>
      </c>
      <c r="F29" s="416">
        <v>4365</v>
      </c>
      <c r="G29" s="417" t="s">
        <v>36</v>
      </c>
      <c r="H29" s="417" t="s">
        <v>36</v>
      </c>
      <c r="I29" s="400" t="s">
        <v>417</v>
      </c>
    </row>
    <row r="30" spans="1:9" ht="33.6" customHeight="1" x14ac:dyDescent="0.2">
      <c r="A30" s="329" t="s">
        <v>23</v>
      </c>
      <c r="B30" s="329" t="s">
        <v>45</v>
      </c>
      <c r="C30" s="332" t="s">
        <v>46</v>
      </c>
      <c r="D30" s="330" t="s">
        <v>35</v>
      </c>
      <c r="E30" s="399"/>
      <c r="F30" s="421" t="s">
        <v>36</v>
      </c>
      <c r="G30" s="421" t="s">
        <v>36</v>
      </c>
      <c r="H30" s="421" t="s">
        <v>36</v>
      </c>
      <c r="I30" s="400" t="s">
        <v>417</v>
      </c>
    </row>
    <row r="31" spans="1:9" ht="15.2" customHeight="1" x14ac:dyDescent="0.2">
      <c r="A31" s="329" t="s">
        <v>42</v>
      </c>
      <c r="B31" s="329" t="s">
        <v>42</v>
      </c>
      <c r="C31" s="332" t="s">
        <v>47</v>
      </c>
      <c r="D31" s="330" t="s">
        <v>12</v>
      </c>
      <c r="E31" s="331" t="s">
        <v>42</v>
      </c>
      <c r="F31" s="417" t="s">
        <v>42</v>
      </c>
      <c r="G31" s="417" t="s">
        <v>42</v>
      </c>
      <c r="H31" s="417" t="s">
        <v>42</v>
      </c>
      <c r="I31" s="333">
        <v>4042915</v>
      </c>
    </row>
    <row r="32" spans="1:9" ht="15.95" customHeight="1" x14ac:dyDescent="0.2">
      <c r="A32" s="329" t="s">
        <v>42</v>
      </c>
      <c r="B32" s="329" t="s">
        <v>42</v>
      </c>
      <c r="C32" s="332" t="s">
        <v>47</v>
      </c>
      <c r="D32" s="330" t="s">
        <v>12</v>
      </c>
      <c r="E32" s="331" t="s">
        <v>42</v>
      </c>
      <c r="F32" s="421" t="s">
        <v>42</v>
      </c>
      <c r="G32" s="421" t="s">
        <v>42</v>
      </c>
      <c r="H32" s="421" t="s">
        <v>42</v>
      </c>
      <c r="I32" s="333"/>
    </row>
    <row r="33" spans="1:9" ht="15.95" customHeight="1" x14ac:dyDescent="0.2">
      <c r="A33" s="395" t="s">
        <v>48</v>
      </c>
      <c r="B33" s="395" t="s">
        <v>48</v>
      </c>
      <c r="C33" s="395" t="s">
        <v>48</v>
      </c>
      <c r="D33" s="395" t="s">
        <v>48</v>
      </c>
      <c r="E33" s="395" t="s">
        <v>48</v>
      </c>
      <c r="F33" s="395" t="s">
        <v>48</v>
      </c>
      <c r="G33" s="395" t="s">
        <v>48</v>
      </c>
      <c r="H33" s="395" t="s">
        <v>48</v>
      </c>
      <c r="I33" s="395" t="s">
        <v>48</v>
      </c>
    </row>
    <row r="34" spans="1:9" ht="15.95" customHeight="1" x14ac:dyDescent="0.2">
      <c r="A34" s="418" t="s">
        <v>42</v>
      </c>
      <c r="B34" s="418" t="s">
        <v>42</v>
      </c>
      <c r="C34" s="420" t="s">
        <v>42</v>
      </c>
      <c r="D34" s="419" t="s">
        <v>42</v>
      </c>
      <c r="E34" s="421" t="s">
        <v>42</v>
      </c>
      <c r="F34" s="423" t="s">
        <v>49</v>
      </c>
      <c r="G34" s="421" t="s">
        <v>42</v>
      </c>
      <c r="H34" s="423" t="s">
        <v>50</v>
      </c>
      <c r="I34" s="422" t="s">
        <v>42</v>
      </c>
    </row>
    <row r="35" spans="1:9" ht="15.95" customHeight="1" x14ac:dyDescent="0.2">
      <c r="A35" s="319" t="s">
        <v>23</v>
      </c>
      <c r="B35" s="319" t="s">
        <v>52</v>
      </c>
      <c r="C35" s="322" t="s">
        <v>53</v>
      </c>
      <c r="D35" s="320" t="s">
        <v>51</v>
      </c>
      <c r="E35" s="321">
        <v>1.2058819999999999</v>
      </c>
      <c r="F35" s="416">
        <v>8708</v>
      </c>
      <c r="G35" s="417" t="s">
        <v>36</v>
      </c>
      <c r="H35" s="416">
        <v>2985</v>
      </c>
      <c r="I35" s="325">
        <v>10501</v>
      </c>
    </row>
    <row r="36" spans="1:9" ht="15.95" customHeight="1" x14ac:dyDescent="0.2">
      <c r="A36" s="319" t="s">
        <v>23</v>
      </c>
      <c r="B36" s="319" t="s">
        <v>52</v>
      </c>
      <c r="C36" s="322" t="s">
        <v>53</v>
      </c>
      <c r="D36" s="320" t="s">
        <v>51</v>
      </c>
      <c r="E36" s="321"/>
      <c r="F36" s="417" t="s">
        <v>36</v>
      </c>
      <c r="G36" s="417" t="s">
        <v>36</v>
      </c>
      <c r="H36" s="416">
        <v>3600</v>
      </c>
      <c r="I36" s="325"/>
    </row>
    <row r="37" spans="1:9" ht="15.95" customHeight="1" x14ac:dyDescent="0.2">
      <c r="A37" s="319" t="s">
        <v>24</v>
      </c>
      <c r="B37" s="319" t="s">
        <v>54</v>
      </c>
      <c r="C37" s="322" t="s">
        <v>55</v>
      </c>
      <c r="D37" s="320" t="s">
        <v>51</v>
      </c>
      <c r="E37" s="327">
        <v>4.9840000000000002E-2</v>
      </c>
      <c r="F37" s="416">
        <v>9713</v>
      </c>
      <c r="G37" s="417" t="s">
        <v>36</v>
      </c>
      <c r="H37" s="416">
        <v>2985</v>
      </c>
      <c r="I37" s="325">
        <v>484</v>
      </c>
    </row>
    <row r="38" spans="1:9" ht="15.95" customHeight="1" x14ac:dyDescent="0.2">
      <c r="A38" s="319" t="s">
        <v>24</v>
      </c>
      <c r="B38" s="319" t="s">
        <v>54</v>
      </c>
      <c r="C38" s="322" t="s">
        <v>55</v>
      </c>
      <c r="D38" s="320" t="s">
        <v>51</v>
      </c>
      <c r="E38" s="327"/>
      <c r="F38" s="417" t="s">
        <v>36</v>
      </c>
      <c r="G38" s="417" t="s">
        <v>36</v>
      </c>
      <c r="H38" s="416">
        <v>149</v>
      </c>
      <c r="I38" s="325"/>
    </row>
    <row r="39" spans="1:9" ht="15.95" customHeight="1" x14ac:dyDescent="0.2">
      <c r="A39" s="319" t="s">
        <v>25</v>
      </c>
      <c r="B39" s="319" t="s">
        <v>241</v>
      </c>
      <c r="C39" s="322" t="s">
        <v>242</v>
      </c>
      <c r="D39" s="320" t="s">
        <v>51</v>
      </c>
      <c r="E39" s="321">
        <v>2.372E-3</v>
      </c>
      <c r="F39" s="416">
        <v>12144</v>
      </c>
      <c r="G39" s="417" t="s">
        <v>36</v>
      </c>
      <c r="H39" s="416">
        <v>2985</v>
      </c>
      <c r="I39" s="325">
        <v>29</v>
      </c>
    </row>
    <row r="40" spans="1:9" ht="15.95" customHeight="1" x14ac:dyDescent="0.2">
      <c r="A40" s="319" t="s">
        <v>25</v>
      </c>
      <c r="B40" s="319" t="s">
        <v>241</v>
      </c>
      <c r="C40" s="322" t="s">
        <v>242</v>
      </c>
      <c r="D40" s="320" t="s">
        <v>51</v>
      </c>
      <c r="E40" s="321"/>
      <c r="F40" s="417" t="s">
        <v>36</v>
      </c>
      <c r="G40" s="417" t="s">
        <v>36</v>
      </c>
      <c r="H40" s="416">
        <v>7</v>
      </c>
      <c r="I40" s="325"/>
    </row>
    <row r="41" spans="1:9" ht="15.95" customHeight="1" x14ac:dyDescent="0.2">
      <c r="A41" s="319" t="s">
        <v>26</v>
      </c>
      <c r="B41" s="319" t="s">
        <v>243</v>
      </c>
      <c r="C41" s="322" t="s">
        <v>244</v>
      </c>
      <c r="D41" s="320" t="s">
        <v>51</v>
      </c>
      <c r="E41" s="321">
        <v>0.19136400000000001</v>
      </c>
      <c r="F41" s="416">
        <v>198</v>
      </c>
      <c r="G41" s="417" t="s">
        <v>36</v>
      </c>
      <c r="H41" s="417" t="s">
        <v>36</v>
      </c>
      <c r="I41" s="325">
        <v>38</v>
      </c>
    </row>
    <row r="42" spans="1:9" ht="15.95" customHeight="1" x14ac:dyDescent="0.2">
      <c r="A42" s="319" t="s">
        <v>26</v>
      </c>
      <c r="B42" s="319" t="s">
        <v>243</v>
      </c>
      <c r="C42" s="322" t="s">
        <v>244</v>
      </c>
      <c r="D42" s="320" t="s">
        <v>51</v>
      </c>
      <c r="E42" s="321"/>
      <c r="F42" s="417" t="s">
        <v>36</v>
      </c>
      <c r="G42" s="417" t="s">
        <v>36</v>
      </c>
      <c r="H42" s="417" t="s">
        <v>36</v>
      </c>
      <c r="I42" s="325"/>
    </row>
    <row r="43" spans="1:9" ht="15.95" customHeight="1" x14ac:dyDescent="0.2">
      <c r="A43" s="319" t="s">
        <v>27</v>
      </c>
      <c r="B43" s="319" t="s">
        <v>56</v>
      </c>
      <c r="C43" s="322" t="s">
        <v>57</v>
      </c>
      <c r="D43" s="320" t="s">
        <v>51</v>
      </c>
      <c r="E43" s="328">
        <v>108.08</v>
      </c>
      <c r="F43" s="416">
        <v>1430</v>
      </c>
      <c r="G43" s="417" t="s">
        <v>36</v>
      </c>
      <c r="H43" s="417" t="s">
        <v>36</v>
      </c>
      <c r="I43" s="325">
        <v>154554</v>
      </c>
    </row>
    <row r="44" spans="1:9" ht="15.95" customHeight="1" x14ac:dyDescent="0.2">
      <c r="A44" s="319" t="s">
        <v>27</v>
      </c>
      <c r="B44" s="319" t="s">
        <v>56</v>
      </c>
      <c r="C44" s="322" t="s">
        <v>57</v>
      </c>
      <c r="D44" s="320" t="s">
        <v>51</v>
      </c>
      <c r="E44" s="328"/>
      <c r="F44" s="417" t="s">
        <v>36</v>
      </c>
      <c r="G44" s="417" t="s">
        <v>36</v>
      </c>
      <c r="H44" s="417" t="s">
        <v>36</v>
      </c>
      <c r="I44" s="325"/>
    </row>
    <row r="45" spans="1:9" ht="15.95" customHeight="1" x14ac:dyDescent="0.2">
      <c r="A45" s="319" t="s">
        <v>28</v>
      </c>
      <c r="B45" s="319" t="s">
        <v>58</v>
      </c>
      <c r="C45" s="322" t="s">
        <v>59</v>
      </c>
      <c r="D45" s="320" t="s">
        <v>51</v>
      </c>
      <c r="E45" s="327">
        <v>24.345580000000002</v>
      </c>
      <c r="F45" s="416">
        <v>100</v>
      </c>
      <c r="G45" s="417" t="s">
        <v>36</v>
      </c>
      <c r="H45" s="417" t="s">
        <v>36</v>
      </c>
      <c r="I45" s="325">
        <v>2435</v>
      </c>
    </row>
    <row r="46" spans="1:9" ht="15.95" customHeight="1" x14ac:dyDescent="0.2">
      <c r="A46" s="319" t="s">
        <v>28</v>
      </c>
      <c r="B46" s="319" t="s">
        <v>58</v>
      </c>
      <c r="C46" s="322" t="s">
        <v>59</v>
      </c>
      <c r="D46" s="320" t="s">
        <v>51</v>
      </c>
      <c r="E46" s="327"/>
      <c r="F46" s="417" t="s">
        <v>36</v>
      </c>
      <c r="G46" s="417" t="s">
        <v>36</v>
      </c>
      <c r="H46" s="417" t="s">
        <v>36</v>
      </c>
      <c r="I46" s="325"/>
    </row>
    <row r="47" spans="1:9" ht="15.95" customHeight="1" x14ac:dyDescent="0.2">
      <c r="A47" s="319" t="s">
        <v>29</v>
      </c>
      <c r="B47" s="319" t="s">
        <v>60</v>
      </c>
      <c r="C47" s="322" t="s">
        <v>61</v>
      </c>
      <c r="D47" s="320" t="s">
        <v>51</v>
      </c>
      <c r="E47" s="321">
        <v>19.832659</v>
      </c>
      <c r="F47" s="416">
        <v>10265</v>
      </c>
      <c r="G47" s="417" t="s">
        <v>36</v>
      </c>
      <c r="H47" s="416">
        <v>3567</v>
      </c>
      <c r="I47" s="325">
        <v>203582</v>
      </c>
    </row>
    <row r="48" spans="1:9" ht="27.95" customHeight="1" x14ac:dyDescent="0.2">
      <c r="A48" s="319" t="s">
        <v>29</v>
      </c>
      <c r="B48" s="319" t="s">
        <v>60</v>
      </c>
      <c r="C48" s="322" t="s">
        <v>61</v>
      </c>
      <c r="D48" s="320" t="s">
        <v>51</v>
      </c>
      <c r="E48" s="321"/>
      <c r="F48" s="417" t="s">
        <v>36</v>
      </c>
      <c r="G48" s="417" t="s">
        <v>36</v>
      </c>
      <c r="H48" s="416">
        <v>70743</v>
      </c>
      <c r="I48" s="325"/>
    </row>
    <row r="49" spans="1:9" ht="15.95" customHeight="1" x14ac:dyDescent="0.2">
      <c r="A49" s="319" t="s">
        <v>30</v>
      </c>
      <c r="B49" s="319" t="s">
        <v>62</v>
      </c>
      <c r="C49" s="322" t="s">
        <v>63</v>
      </c>
      <c r="D49" s="320" t="s">
        <v>51</v>
      </c>
      <c r="E49" s="321">
        <v>1.9935999999999999E-2</v>
      </c>
      <c r="F49" s="416">
        <v>19</v>
      </c>
      <c r="G49" s="417" t="s">
        <v>36</v>
      </c>
      <c r="H49" s="417" t="s">
        <v>36</v>
      </c>
      <c r="I49" s="323" t="s">
        <v>36</v>
      </c>
    </row>
    <row r="50" spans="1:9" ht="15.95" customHeight="1" x14ac:dyDescent="0.2">
      <c r="A50" s="319" t="s">
        <v>30</v>
      </c>
      <c r="B50" s="319" t="s">
        <v>62</v>
      </c>
      <c r="C50" s="322" t="s">
        <v>63</v>
      </c>
      <c r="D50" s="320" t="s">
        <v>51</v>
      </c>
      <c r="E50" s="321"/>
      <c r="F50" s="417" t="s">
        <v>36</v>
      </c>
      <c r="G50" s="417" t="s">
        <v>36</v>
      </c>
      <c r="H50" s="417" t="s">
        <v>36</v>
      </c>
      <c r="I50" s="323" t="s">
        <v>36</v>
      </c>
    </row>
    <row r="51" spans="1:9" ht="15.95" customHeight="1" x14ac:dyDescent="0.2">
      <c r="A51" s="319" t="s">
        <v>31</v>
      </c>
      <c r="B51" s="319" t="s">
        <v>64</v>
      </c>
      <c r="C51" s="322" t="s">
        <v>65</v>
      </c>
      <c r="D51" s="320" t="s">
        <v>51</v>
      </c>
      <c r="E51" s="327">
        <v>60.757689999999997</v>
      </c>
      <c r="F51" s="416">
        <v>23770</v>
      </c>
      <c r="G51" s="417" t="s">
        <v>36</v>
      </c>
      <c r="H51" s="416">
        <v>5095</v>
      </c>
      <c r="I51" s="325">
        <v>1444210</v>
      </c>
    </row>
    <row r="52" spans="1:9" ht="15.95" customHeight="1" x14ac:dyDescent="0.2">
      <c r="A52" s="319" t="s">
        <v>31</v>
      </c>
      <c r="B52" s="319" t="s">
        <v>64</v>
      </c>
      <c r="C52" s="322" t="s">
        <v>65</v>
      </c>
      <c r="D52" s="320" t="s">
        <v>51</v>
      </c>
      <c r="E52" s="327"/>
      <c r="F52" s="417" t="s">
        <v>36</v>
      </c>
      <c r="G52" s="417" t="s">
        <v>36</v>
      </c>
      <c r="H52" s="416">
        <v>309560</v>
      </c>
      <c r="I52" s="325"/>
    </row>
    <row r="53" spans="1:9" ht="15.95" customHeight="1" x14ac:dyDescent="0.2">
      <c r="A53" s="319" t="s">
        <v>68</v>
      </c>
      <c r="B53" s="319" t="s">
        <v>66</v>
      </c>
      <c r="C53" s="322" t="s">
        <v>67</v>
      </c>
      <c r="D53" s="320" t="s">
        <v>51</v>
      </c>
      <c r="E53" s="321">
        <v>1.2280519999999999</v>
      </c>
      <c r="F53" s="416">
        <v>14003</v>
      </c>
      <c r="G53" s="417" t="s">
        <v>36</v>
      </c>
      <c r="H53" s="416">
        <v>4263</v>
      </c>
      <c r="I53" s="325">
        <v>17196</v>
      </c>
    </row>
    <row r="54" spans="1:9" ht="15.95" customHeight="1" x14ac:dyDescent="0.2">
      <c r="A54" s="319" t="s">
        <v>68</v>
      </c>
      <c r="B54" s="319" t="s">
        <v>66</v>
      </c>
      <c r="C54" s="322" t="s">
        <v>67</v>
      </c>
      <c r="D54" s="320" t="s">
        <v>51</v>
      </c>
      <c r="E54" s="321"/>
      <c r="F54" s="417" t="s">
        <v>36</v>
      </c>
      <c r="G54" s="417" t="s">
        <v>36</v>
      </c>
      <c r="H54" s="416">
        <v>5235</v>
      </c>
      <c r="I54" s="325"/>
    </row>
    <row r="55" spans="1:9" ht="15.95" customHeight="1" x14ac:dyDescent="0.2">
      <c r="A55" s="319" t="s">
        <v>71</v>
      </c>
      <c r="B55" s="319" t="s">
        <v>69</v>
      </c>
      <c r="C55" s="322" t="s">
        <v>70</v>
      </c>
      <c r="D55" s="320" t="s">
        <v>51</v>
      </c>
      <c r="E55" s="326">
        <v>0.39200000000000002</v>
      </c>
      <c r="F55" s="416">
        <v>16772</v>
      </c>
      <c r="G55" s="417" t="s">
        <v>36</v>
      </c>
      <c r="H55" s="416">
        <v>4263</v>
      </c>
      <c r="I55" s="325">
        <v>6575</v>
      </c>
    </row>
    <row r="56" spans="1:9" ht="15.95" customHeight="1" x14ac:dyDescent="0.2">
      <c r="A56" s="319" t="s">
        <v>71</v>
      </c>
      <c r="B56" s="319" t="s">
        <v>69</v>
      </c>
      <c r="C56" s="322" t="s">
        <v>70</v>
      </c>
      <c r="D56" s="320" t="s">
        <v>51</v>
      </c>
      <c r="E56" s="326"/>
      <c r="F56" s="417" t="s">
        <v>36</v>
      </c>
      <c r="G56" s="417" t="s">
        <v>36</v>
      </c>
      <c r="H56" s="416">
        <v>1671</v>
      </c>
      <c r="I56" s="325"/>
    </row>
    <row r="57" spans="1:9" ht="15.95" customHeight="1" x14ac:dyDescent="0.2">
      <c r="A57" s="319" t="s">
        <v>74</v>
      </c>
      <c r="B57" s="319" t="s">
        <v>245</v>
      </c>
      <c r="C57" s="322" t="s">
        <v>246</v>
      </c>
      <c r="D57" s="320" t="s">
        <v>51</v>
      </c>
      <c r="E57" s="321">
        <v>2.372E-3</v>
      </c>
      <c r="F57" s="416">
        <v>40</v>
      </c>
      <c r="G57" s="417" t="s">
        <v>36</v>
      </c>
      <c r="H57" s="417" t="s">
        <v>36</v>
      </c>
      <c r="I57" s="323" t="s">
        <v>36</v>
      </c>
    </row>
    <row r="58" spans="1:9" ht="15.95" customHeight="1" x14ac:dyDescent="0.2">
      <c r="A58" s="319" t="s">
        <v>74</v>
      </c>
      <c r="B58" s="319" t="s">
        <v>245</v>
      </c>
      <c r="C58" s="322" t="s">
        <v>246</v>
      </c>
      <c r="D58" s="320" t="s">
        <v>51</v>
      </c>
      <c r="E58" s="321"/>
      <c r="F58" s="417" t="s">
        <v>36</v>
      </c>
      <c r="G58" s="417" t="s">
        <v>36</v>
      </c>
      <c r="H58" s="417" t="s">
        <v>36</v>
      </c>
      <c r="I58" s="323" t="s">
        <v>36</v>
      </c>
    </row>
    <row r="59" spans="1:9" ht="15.95" customHeight="1" x14ac:dyDescent="0.2">
      <c r="A59" s="319" t="s">
        <v>77</v>
      </c>
      <c r="B59" s="319" t="s">
        <v>72</v>
      </c>
      <c r="C59" s="322" t="s">
        <v>73</v>
      </c>
      <c r="D59" s="320" t="s">
        <v>51</v>
      </c>
      <c r="E59" s="324">
        <v>51.731400000000001</v>
      </c>
      <c r="F59" s="416">
        <v>395</v>
      </c>
      <c r="G59" s="417" t="s">
        <v>36</v>
      </c>
      <c r="H59" s="417" t="s">
        <v>36</v>
      </c>
      <c r="I59" s="325">
        <v>20434</v>
      </c>
    </row>
    <row r="60" spans="1:9" ht="15.95" customHeight="1" x14ac:dyDescent="0.2">
      <c r="A60" s="319" t="s">
        <v>77</v>
      </c>
      <c r="B60" s="319" t="s">
        <v>72</v>
      </c>
      <c r="C60" s="322" t="s">
        <v>73</v>
      </c>
      <c r="D60" s="320" t="s">
        <v>51</v>
      </c>
      <c r="E60" s="324"/>
      <c r="F60" s="417" t="s">
        <v>36</v>
      </c>
      <c r="G60" s="417" t="s">
        <v>36</v>
      </c>
      <c r="H60" s="417" t="s">
        <v>36</v>
      </c>
      <c r="I60" s="325"/>
    </row>
    <row r="61" spans="1:9" ht="15.95" customHeight="1" x14ac:dyDescent="0.2">
      <c r="A61" s="319" t="s">
        <v>80</v>
      </c>
      <c r="B61" s="319" t="s">
        <v>75</v>
      </c>
      <c r="C61" s="322" t="s">
        <v>76</v>
      </c>
      <c r="D61" s="320" t="s">
        <v>51</v>
      </c>
      <c r="E61" s="327">
        <v>2.4920000000000001E-2</v>
      </c>
      <c r="F61" s="416">
        <v>55</v>
      </c>
      <c r="G61" s="417" t="s">
        <v>36</v>
      </c>
      <c r="H61" s="417" t="s">
        <v>36</v>
      </c>
      <c r="I61" s="325">
        <v>1</v>
      </c>
    </row>
    <row r="62" spans="1:9" ht="15.95" customHeight="1" x14ac:dyDescent="0.2">
      <c r="A62" s="319" t="s">
        <v>80</v>
      </c>
      <c r="B62" s="319" t="s">
        <v>75</v>
      </c>
      <c r="C62" s="322" t="s">
        <v>76</v>
      </c>
      <c r="D62" s="320" t="s">
        <v>51</v>
      </c>
      <c r="E62" s="327"/>
      <c r="F62" s="417" t="s">
        <v>36</v>
      </c>
      <c r="G62" s="417" t="s">
        <v>36</v>
      </c>
      <c r="H62" s="417" t="s">
        <v>36</v>
      </c>
      <c r="I62" s="325"/>
    </row>
    <row r="63" spans="1:9" ht="15.95" customHeight="1" x14ac:dyDescent="0.2">
      <c r="A63" s="319" t="s">
        <v>83</v>
      </c>
      <c r="B63" s="319" t="s">
        <v>78</v>
      </c>
      <c r="C63" s="322" t="s">
        <v>79</v>
      </c>
      <c r="D63" s="320" t="s">
        <v>51</v>
      </c>
      <c r="E63" s="321">
        <v>0.239232</v>
      </c>
      <c r="F63" s="416">
        <v>362</v>
      </c>
      <c r="G63" s="417" t="s">
        <v>36</v>
      </c>
      <c r="H63" s="417" t="s">
        <v>36</v>
      </c>
      <c r="I63" s="325">
        <v>87</v>
      </c>
    </row>
    <row r="64" spans="1:9" ht="16.7" customHeight="1" x14ac:dyDescent="0.2">
      <c r="A64" s="319" t="s">
        <v>83</v>
      </c>
      <c r="B64" s="319" t="s">
        <v>78</v>
      </c>
      <c r="C64" s="322" t="s">
        <v>79</v>
      </c>
      <c r="D64" s="320" t="s">
        <v>51</v>
      </c>
      <c r="E64" s="321"/>
      <c r="F64" s="417" t="s">
        <v>36</v>
      </c>
      <c r="G64" s="417" t="s">
        <v>36</v>
      </c>
      <c r="H64" s="417" t="s">
        <v>36</v>
      </c>
      <c r="I64" s="325"/>
    </row>
    <row r="65" spans="1:9" ht="16.7" customHeight="1" x14ac:dyDescent="0.2">
      <c r="A65" s="319" t="s">
        <v>84</v>
      </c>
      <c r="B65" s="319" t="s">
        <v>81</v>
      </c>
      <c r="C65" s="322" t="s">
        <v>82</v>
      </c>
      <c r="D65" s="320" t="s">
        <v>51</v>
      </c>
      <c r="E65" s="327">
        <v>0.19936000000000001</v>
      </c>
      <c r="F65" s="416">
        <v>6340</v>
      </c>
      <c r="G65" s="417" t="s">
        <v>36</v>
      </c>
      <c r="H65" s="416">
        <v>2985</v>
      </c>
      <c r="I65" s="325">
        <v>1264</v>
      </c>
    </row>
    <row r="66" spans="1:9" ht="15.2" customHeight="1" x14ac:dyDescent="0.2">
      <c r="A66" s="319" t="s">
        <v>84</v>
      </c>
      <c r="B66" s="319" t="s">
        <v>81</v>
      </c>
      <c r="C66" s="322" t="s">
        <v>82</v>
      </c>
      <c r="D66" s="320" t="s">
        <v>51</v>
      </c>
      <c r="E66" s="327"/>
      <c r="F66" s="417" t="s">
        <v>36</v>
      </c>
      <c r="G66" s="417" t="s">
        <v>36</v>
      </c>
      <c r="H66" s="416">
        <v>595</v>
      </c>
      <c r="I66" s="325"/>
    </row>
    <row r="67" spans="1:9" ht="15.95" customHeight="1" x14ac:dyDescent="0.2">
      <c r="A67" s="319" t="s">
        <v>115</v>
      </c>
      <c r="B67" s="319" t="s">
        <v>85</v>
      </c>
      <c r="C67" s="322" t="s">
        <v>86</v>
      </c>
      <c r="D67" s="320" t="s">
        <v>51</v>
      </c>
      <c r="E67" s="321">
        <v>3.8094139999999999</v>
      </c>
      <c r="F67" s="416">
        <v>299</v>
      </c>
      <c r="G67" s="417" t="s">
        <v>36</v>
      </c>
      <c r="H67" s="417" t="s">
        <v>36</v>
      </c>
      <c r="I67" s="325">
        <v>1139</v>
      </c>
    </row>
    <row r="68" spans="1:9" ht="15.95" customHeight="1" x14ac:dyDescent="0.2">
      <c r="A68" s="319" t="s">
        <v>115</v>
      </c>
      <c r="B68" s="319" t="s">
        <v>85</v>
      </c>
      <c r="C68" s="322" t="s">
        <v>86</v>
      </c>
      <c r="D68" s="320" t="s">
        <v>51</v>
      </c>
      <c r="E68" s="321"/>
      <c r="F68" s="417" t="s">
        <v>36</v>
      </c>
      <c r="G68" s="417" t="s">
        <v>36</v>
      </c>
      <c r="H68" s="417" t="s">
        <v>36</v>
      </c>
      <c r="I68" s="325"/>
    </row>
    <row r="69" spans="1:9" ht="15.95" customHeight="1" x14ac:dyDescent="0.2">
      <c r="A69" s="329" t="s">
        <v>42</v>
      </c>
      <c r="B69" s="329" t="s">
        <v>42</v>
      </c>
      <c r="C69" s="332" t="s">
        <v>87</v>
      </c>
      <c r="D69" s="330" t="s">
        <v>12</v>
      </c>
      <c r="E69" s="331" t="s">
        <v>42</v>
      </c>
      <c r="F69" s="417" t="s">
        <v>42</v>
      </c>
      <c r="G69" s="417" t="s">
        <v>42</v>
      </c>
      <c r="H69" s="424">
        <v>391560</v>
      </c>
      <c r="I69" s="333">
        <v>1862529</v>
      </c>
    </row>
    <row r="70" spans="1:9" ht="15.95" customHeight="1" x14ac:dyDescent="0.2">
      <c r="A70" s="329" t="s">
        <v>42</v>
      </c>
      <c r="B70" s="329" t="s">
        <v>42</v>
      </c>
      <c r="C70" s="332" t="s">
        <v>87</v>
      </c>
      <c r="D70" s="330" t="s">
        <v>12</v>
      </c>
      <c r="E70" s="331" t="s">
        <v>42</v>
      </c>
      <c r="F70" s="421" t="s">
        <v>42</v>
      </c>
      <c r="G70" s="421" t="s">
        <v>42</v>
      </c>
      <c r="H70" s="421" t="s">
        <v>42</v>
      </c>
      <c r="I70" s="333"/>
    </row>
    <row r="71" spans="1:9" ht="15.95" customHeight="1" x14ac:dyDescent="0.2">
      <c r="A71" s="395" t="s">
        <v>88</v>
      </c>
      <c r="B71" s="395" t="s">
        <v>88</v>
      </c>
      <c r="C71" s="395" t="s">
        <v>88</v>
      </c>
      <c r="D71" s="395" t="s">
        <v>88</v>
      </c>
      <c r="E71" s="395" t="s">
        <v>88</v>
      </c>
      <c r="F71" s="395" t="s">
        <v>88</v>
      </c>
      <c r="G71" s="395" t="s">
        <v>88</v>
      </c>
      <c r="H71" s="395" t="s">
        <v>88</v>
      </c>
      <c r="I71" s="395" t="s">
        <v>88</v>
      </c>
    </row>
    <row r="72" spans="1:9" ht="15.95" customHeight="1" x14ac:dyDescent="0.2">
      <c r="A72" s="319" t="s">
        <v>23</v>
      </c>
      <c r="B72" s="319" t="s">
        <v>89</v>
      </c>
      <c r="C72" s="322" t="s">
        <v>90</v>
      </c>
      <c r="D72" s="320" t="s">
        <v>91</v>
      </c>
      <c r="E72" s="321">
        <v>1.8408000000000001E-2</v>
      </c>
      <c r="F72" s="391">
        <f>355128/1.048</f>
        <v>338863</v>
      </c>
      <c r="G72" s="392" t="s">
        <v>36</v>
      </c>
      <c r="H72" s="392" t="s">
        <v>36</v>
      </c>
      <c r="I72" s="325">
        <f>E72*F72</f>
        <v>6238</v>
      </c>
    </row>
    <row r="73" spans="1:9" ht="15.95" customHeight="1" x14ac:dyDescent="0.2">
      <c r="A73" s="319" t="s">
        <v>23</v>
      </c>
      <c r="B73" s="319" t="s">
        <v>89</v>
      </c>
      <c r="C73" s="322" t="s">
        <v>90</v>
      </c>
      <c r="D73" s="320" t="s">
        <v>91</v>
      </c>
      <c r="E73" s="321"/>
      <c r="F73" s="392" t="s">
        <v>36</v>
      </c>
      <c r="G73" s="392" t="s">
        <v>36</v>
      </c>
      <c r="H73" s="392" t="s">
        <v>36</v>
      </c>
      <c r="I73" s="325"/>
    </row>
    <row r="74" spans="1:9" ht="15.95" customHeight="1" x14ac:dyDescent="0.2">
      <c r="A74" s="319" t="s">
        <v>24</v>
      </c>
      <c r="B74" s="319" t="s">
        <v>89</v>
      </c>
      <c r="C74" s="322" t="s">
        <v>92</v>
      </c>
      <c r="D74" s="320" t="s">
        <v>91</v>
      </c>
      <c r="E74" s="327">
        <v>1.533E-2</v>
      </c>
      <c r="F74" s="391">
        <f>280849/1.048</f>
        <v>267986</v>
      </c>
      <c r="G74" s="392" t="s">
        <v>36</v>
      </c>
      <c r="H74" s="392" t="s">
        <v>36</v>
      </c>
      <c r="I74" s="325">
        <f t="shared" ref="I74:I105" si="0">E74*F74</f>
        <v>4108</v>
      </c>
    </row>
    <row r="75" spans="1:9" ht="15.95" customHeight="1" x14ac:dyDescent="0.2">
      <c r="A75" s="319" t="s">
        <v>24</v>
      </c>
      <c r="B75" s="319" t="s">
        <v>89</v>
      </c>
      <c r="C75" s="322" t="s">
        <v>92</v>
      </c>
      <c r="D75" s="320" t="s">
        <v>91</v>
      </c>
      <c r="E75" s="327"/>
      <c r="F75" s="392" t="s">
        <v>36</v>
      </c>
      <c r="G75" s="392" t="s">
        <v>36</v>
      </c>
      <c r="H75" s="392" t="s">
        <v>36</v>
      </c>
      <c r="I75" s="325"/>
    </row>
    <row r="76" spans="1:9" ht="15.95" customHeight="1" x14ac:dyDescent="0.2">
      <c r="A76" s="319" t="s">
        <v>25</v>
      </c>
      <c r="B76" s="319" t="s">
        <v>89</v>
      </c>
      <c r="C76" s="322" t="s">
        <v>93</v>
      </c>
      <c r="D76" s="320" t="s">
        <v>91</v>
      </c>
      <c r="E76" s="327">
        <v>6.8640000000000007E-2</v>
      </c>
      <c r="F76" s="391">
        <f>343698/1.048</f>
        <v>327956</v>
      </c>
      <c r="G76" s="392" t="s">
        <v>36</v>
      </c>
      <c r="H76" s="392" t="s">
        <v>36</v>
      </c>
      <c r="I76" s="325">
        <f t="shared" ref="I76:I123" si="1">E76*F76</f>
        <v>22511</v>
      </c>
    </row>
    <row r="77" spans="1:9" ht="15.95" customHeight="1" x14ac:dyDescent="0.2">
      <c r="A77" s="319" t="s">
        <v>25</v>
      </c>
      <c r="B77" s="319" t="s">
        <v>89</v>
      </c>
      <c r="C77" s="322" t="s">
        <v>93</v>
      </c>
      <c r="D77" s="320" t="s">
        <v>91</v>
      </c>
      <c r="E77" s="327"/>
      <c r="F77" s="392" t="s">
        <v>36</v>
      </c>
      <c r="G77" s="392" t="s">
        <v>36</v>
      </c>
      <c r="H77" s="392" t="s">
        <v>36</v>
      </c>
      <c r="I77" s="325"/>
    </row>
    <row r="78" spans="1:9" ht="15.95" customHeight="1" x14ac:dyDescent="0.2">
      <c r="A78" s="319" t="s">
        <v>26</v>
      </c>
      <c r="B78" s="319" t="s">
        <v>89</v>
      </c>
      <c r="C78" s="322" t="s">
        <v>94</v>
      </c>
      <c r="D78" s="320" t="s">
        <v>91</v>
      </c>
      <c r="E78" s="321">
        <v>4.9670000000000001E-3</v>
      </c>
      <c r="F78" s="391">
        <f>356123/1.048</f>
        <v>339812</v>
      </c>
      <c r="G78" s="392" t="s">
        <v>36</v>
      </c>
      <c r="H78" s="392" t="s">
        <v>36</v>
      </c>
      <c r="I78" s="325">
        <f t="shared" ref="I78:I123" si="2">E78*F78</f>
        <v>1688</v>
      </c>
    </row>
    <row r="79" spans="1:9" ht="15.95" customHeight="1" x14ac:dyDescent="0.2">
      <c r="A79" s="319" t="s">
        <v>26</v>
      </c>
      <c r="B79" s="319" t="s">
        <v>89</v>
      </c>
      <c r="C79" s="322" t="s">
        <v>94</v>
      </c>
      <c r="D79" s="320" t="s">
        <v>91</v>
      </c>
      <c r="E79" s="321"/>
      <c r="F79" s="392" t="s">
        <v>36</v>
      </c>
      <c r="G79" s="392" t="s">
        <v>36</v>
      </c>
      <c r="H79" s="392" t="s">
        <v>36</v>
      </c>
      <c r="I79" s="325"/>
    </row>
    <row r="80" spans="1:9" ht="15.95" customHeight="1" x14ac:dyDescent="0.2">
      <c r="A80" s="319" t="s">
        <v>27</v>
      </c>
      <c r="B80" s="319" t="s">
        <v>89</v>
      </c>
      <c r="C80" s="322" t="s">
        <v>95</v>
      </c>
      <c r="D80" s="320" t="s">
        <v>91</v>
      </c>
      <c r="E80" s="321">
        <v>1.248E-3</v>
      </c>
      <c r="F80" s="391">
        <f>347385/1.048</f>
        <v>331474</v>
      </c>
      <c r="G80" s="392" t="s">
        <v>36</v>
      </c>
      <c r="H80" s="392" t="s">
        <v>36</v>
      </c>
      <c r="I80" s="325">
        <f t="shared" ref="I80:I123" si="3">E80*F80</f>
        <v>414</v>
      </c>
    </row>
    <row r="81" spans="1:9" ht="15.95" customHeight="1" x14ac:dyDescent="0.2">
      <c r="A81" s="319" t="s">
        <v>27</v>
      </c>
      <c r="B81" s="319" t="s">
        <v>89</v>
      </c>
      <c r="C81" s="322" t="s">
        <v>95</v>
      </c>
      <c r="D81" s="320" t="s">
        <v>91</v>
      </c>
      <c r="E81" s="321"/>
      <c r="F81" s="392" t="s">
        <v>36</v>
      </c>
      <c r="G81" s="392" t="s">
        <v>36</v>
      </c>
      <c r="H81" s="392" t="s">
        <v>36</v>
      </c>
      <c r="I81" s="325"/>
    </row>
    <row r="82" spans="1:9" ht="15.95" customHeight="1" x14ac:dyDescent="0.2">
      <c r="A82" s="319" t="s">
        <v>28</v>
      </c>
      <c r="B82" s="319" t="s">
        <v>89</v>
      </c>
      <c r="C82" s="322" t="s">
        <v>96</v>
      </c>
      <c r="D82" s="320" t="s">
        <v>91</v>
      </c>
      <c r="E82" s="324">
        <v>2.4899999999999999E-2</v>
      </c>
      <c r="F82" s="391">
        <f>347385/1.048</f>
        <v>331474</v>
      </c>
      <c r="G82" s="392" t="s">
        <v>36</v>
      </c>
      <c r="H82" s="392" t="s">
        <v>36</v>
      </c>
      <c r="I82" s="325">
        <f t="shared" ref="I82:I123" si="4">E82*F82</f>
        <v>8254</v>
      </c>
    </row>
    <row r="83" spans="1:9" ht="15.95" customHeight="1" x14ac:dyDescent="0.2">
      <c r="A83" s="319" t="s">
        <v>28</v>
      </c>
      <c r="B83" s="319" t="s">
        <v>89</v>
      </c>
      <c r="C83" s="322" t="s">
        <v>96</v>
      </c>
      <c r="D83" s="320" t="s">
        <v>91</v>
      </c>
      <c r="E83" s="324"/>
      <c r="F83" s="392" t="s">
        <v>36</v>
      </c>
      <c r="G83" s="392" t="s">
        <v>36</v>
      </c>
      <c r="H83" s="392" t="s">
        <v>36</v>
      </c>
      <c r="I83" s="325"/>
    </row>
    <row r="84" spans="1:9" ht="15.95" customHeight="1" x14ac:dyDescent="0.2">
      <c r="A84" s="319" t="s">
        <v>29</v>
      </c>
      <c r="B84" s="319" t="s">
        <v>89</v>
      </c>
      <c r="C84" s="322" t="s">
        <v>97</v>
      </c>
      <c r="D84" s="320" t="s">
        <v>91</v>
      </c>
      <c r="E84" s="321">
        <v>4.9732999999999999E-2</v>
      </c>
      <c r="F84" s="391">
        <f>368545/1.048</f>
        <v>351665</v>
      </c>
      <c r="G84" s="392" t="s">
        <v>36</v>
      </c>
      <c r="H84" s="392" t="s">
        <v>36</v>
      </c>
      <c r="I84" s="325">
        <f t="shared" ref="I84:I123" si="5">E84*F84</f>
        <v>17489</v>
      </c>
    </row>
    <row r="85" spans="1:9" ht="15.95" customHeight="1" x14ac:dyDescent="0.2">
      <c r="A85" s="319" t="s">
        <v>29</v>
      </c>
      <c r="B85" s="319" t="s">
        <v>89</v>
      </c>
      <c r="C85" s="322" t="s">
        <v>97</v>
      </c>
      <c r="D85" s="320" t="s">
        <v>91</v>
      </c>
      <c r="E85" s="321"/>
      <c r="F85" s="392" t="s">
        <v>36</v>
      </c>
      <c r="G85" s="392" t="s">
        <v>36</v>
      </c>
      <c r="H85" s="392" t="s">
        <v>36</v>
      </c>
      <c r="I85" s="325"/>
    </row>
    <row r="86" spans="1:9" ht="15.95" customHeight="1" x14ac:dyDescent="0.2">
      <c r="A86" s="319" t="s">
        <v>30</v>
      </c>
      <c r="B86" s="319" t="s">
        <v>98</v>
      </c>
      <c r="C86" s="322" t="s">
        <v>99</v>
      </c>
      <c r="D86" s="320" t="s">
        <v>100</v>
      </c>
      <c r="E86" s="326">
        <v>5.4370000000000003</v>
      </c>
      <c r="F86" s="391">
        <v>5901</v>
      </c>
      <c r="G86" s="392" t="s">
        <v>36</v>
      </c>
      <c r="H86" s="392" t="s">
        <v>36</v>
      </c>
      <c r="I86" s="325">
        <f t="shared" ref="I86:I123" si="6">E86*F86</f>
        <v>32084</v>
      </c>
    </row>
    <row r="87" spans="1:9" ht="15.95" customHeight="1" x14ac:dyDescent="0.2">
      <c r="A87" s="319" t="s">
        <v>30</v>
      </c>
      <c r="B87" s="319" t="s">
        <v>98</v>
      </c>
      <c r="C87" s="322" t="s">
        <v>99</v>
      </c>
      <c r="D87" s="320" t="s">
        <v>100</v>
      </c>
      <c r="E87" s="326"/>
      <c r="F87" s="392" t="s">
        <v>36</v>
      </c>
      <c r="G87" s="392" t="s">
        <v>36</v>
      </c>
      <c r="H87" s="392" t="s">
        <v>36</v>
      </c>
      <c r="I87" s="325"/>
    </row>
    <row r="88" spans="1:9" ht="15.95" customHeight="1" x14ac:dyDescent="0.2">
      <c r="A88" s="319" t="s">
        <v>31</v>
      </c>
      <c r="B88" s="319" t="s">
        <v>101</v>
      </c>
      <c r="C88" s="322" t="s">
        <v>102</v>
      </c>
      <c r="D88" s="320" t="s">
        <v>91</v>
      </c>
      <c r="E88" s="321">
        <v>2.3760000000000001E-3</v>
      </c>
      <c r="F88" s="391">
        <v>954056</v>
      </c>
      <c r="G88" s="392" t="s">
        <v>36</v>
      </c>
      <c r="H88" s="392" t="s">
        <v>36</v>
      </c>
      <c r="I88" s="325">
        <f t="shared" ref="I88:I123" si="7">E88*F88</f>
        <v>2267</v>
      </c>
    </row>
    <row r="89" spans="1:9" ht="15.95" customHeight="1" x14ac:dyDescent="0.2">
      <c r="A89" s="319" t="s">
        <v>31</v>
      </c>
      <c r="B89" s="319" t="s">
        <v>101</v>
      </c>
      <c r="C89" s="322" t="s">
        <v>102</v>
      </c>
      <c r="D89" s="320" t="s">
        <v>91</v>
      </c>
      <c r="E89" s="321"/>
      <c r="F89" s="392" t="s">
        <v>36</v>
      </c>
      <c r="G89" s="392" t="s">
        <v>36</v>
      </c>
      <c r="H89" s="392" t="s">
        <v>36</v>
      </c>
      <c r="I89" s="325"/>
    </row>
    <row r="90" spans="1:9" ht="15.95" customHeight="1" x14ac:dyDescent="0.2">
      <c r="A90" s="319" t="s">
        <v>68</v>
      </c>
      <c r="B90" s="319" t="s">
        <v>101</v>
      </c>
      <c r="C90" s="322" t="s">
        <v>103</v>
      </c>
      <c r="D90" s="320" t="s">
        <v>91</v>
      </c>
      <c r="E90" s="327">
        <v>2.64E-3</v>
      </c>
      <c r="F90" s="391">
        <v>954056</v>
      </c>
      <c r="G90" s="392" t="s">
        <v>36</v>
      </c>
      <c r="H90" s="392" t="s">
        <v>36</v>
      </c>
      <c r="I90" s="325">
        <f t="shared" ref="I90:I123" si="8">E90*F90</f>
        <v>2519</v>
      </c>
    </row>
    <row r="91" spans="1:9" ht="15.95" customHeight="1" x14ac:dyDescent="0.2">
      <c r="A91" s="319" t="s">
        <v>68</v>
      </c>
      <c r="B91" s="319" t="s">
        <v>101</v>
      </c>
      <c r="C91" s="322" t="s">
        <v>103</v>
      </c>
      <c r="D91" s="320" t="s">
        <v>91</v>
      </c>
      <c r="E91" s="327"/>
      <c r="F91" s="392" t="s">
        <v>36</v>
      </c>
      <c r="G91" s="392" t="s">
        <v>36</v>
      </c>
      <c r="H91" s="392" t="s">
        <v>36</v>
      </c>
      <c r="I91" s="325"/>
    </row>
    <row r="92" spans="1:9" ht="15.95" customHeight="1" x14ac:dyDescent="0.2">
      <c r="A92" s="319" t="s">
        <v>71</v>
      </c>
      <c r="B92" s="319" t="s">
        <v>101</v>
      </c>
      <c r="C92" s="322" t="s">
        <v>104</v>
      </c>
      <c r="D92" s="320" t="s">
        <v>91</v>
      </c>
      <c r="E92" s="321">
        <v>7.0399999999999998E-4</v>
      </c>
      <c r="F92" s="391">
        <v>954056</v>
      </c>
      <c r="G92" s="392" t="s">
        <v>36</v>
      </c>
      <c r="H92" s="392" t="s">
        <v>36</v>
      </c>
      <c r="I92" s="325">
        <f t="shared" ref="I92:I123" si="9">E92*F92</f>
        <v>672</v>
      </c>
    </row>
    <row r="93" spans="1:9" ht="15.95" customHeight="1" x14ac:dyDescent="0.2">
      <c r="A93" s="319" t="s">
        <v>71</v>
      </c>
      <c r="B93" s="319" t="s">
        <v>101</v>
      </c>
      <c r="C93" s="322" t="s">
        <v>104</v>
      </c>
      <c r="D93" s="320" t="s">
        <v>91</v>
      </c>
      <c r="E93" s="321"/>
      <c r="F93" s="392" t="s">
        <v>36</v>
      </c>
      <c r="G93" s="392" t="s">
        <v>36</v>
      </c>
      <c r="H93" s="392" t="s">
        <v>36</v>
      </c>
      <c r="I93" s="325"/>
    </row>
    <row r="94" spans="1:9" ht="15.95" customHeight="1" x14ac:dyDescent="0.2">
      <c r="A94" s="319" t="s">
        <v>74</v>
      </c>
      <c r="B94" s="319" t="s">
        <v>101</v>
      </c>
      <c r="C94" s="322" t="s">
        <v>105</v>
      </c>
      <c r="D94" s="320" t="s">
        <v>91</v>
      </c>
      <c r="E94" s="327">
        <v>9.6000000000000002E-4</v>
      </c>
      <c r="F94" s="391">
        <v>954056</v>
      </c>
      <c r="G94" s="392" t="s">
        <v>36</v>
      </c>
      <c r="H94" s="392" t="s">
        <v>36</v>
      </c>
      <c r="I94" s="325">
        <f t="shared" ref="I94:I123" si="10">E94*F94</f>
        <v>916</v>
      </c>
    </row>
    <row r="95" spans="1:9" ht="15.95" customHeight="1" x14ac:dyDescent="0.2">
      <c r="A95" s="319" t="s">
        <v>74</v>
      </c>
      <c r="B95" s="319" t="s">
        <v>101</v>
      </c>
      <c r="C95" s="322" t="s">
        <v>105</v>
      </c>
      <c r="D95" s="320" t="s">
        <v>91</v>
      </c>
      <c r="E95" s="327"/>
      <c r="F95" s="392" t="s">
        <v>36</v>
      </c>
      <c r="G95" s="392" t="s">
        <v>36</v>
      </c>
      <c r="H95" s="392" t="s">
        <v>36</v>
      </c>
      <c r="I95" s="325"/>
    </row>
    <row r="96" spans="1:9" ht="15.95" customHeight="1" x14ac:dyDescent="0.2">
      <c r="A96" s="319" t="s">
        <v>77</v>
      </c>
      <c r="B96" s="319" t="s">
        <v>101</v>
      </c>
      <c r="C96" s="322" t="s">
        <v>106</v>
      </c>
      <c r="D96" s="320" t="s">
        <v>91</v>
      </c>
      <c r="E96" s="321">
        <v>7.6000000000000004E-5</v>
      </c>
      <c r="F96" s="391">
        <v>954056</v>
      </c>
      <c r="G96" s="392" t="s">
        <v>36</v>
      </c>
      <c r="H96" s="392" t="s">
        <v>36</v>
      </c>
      <c r="I96" s="325">
        <f t="shared" ref="I96:I123" si="11">E96*F96</f>
        <v>73</v>
      </c>
    </row>
    <row r="97" spans="1:9" ht="15.95" customHeight="1" x14ac:dyDescent="0.2">
      <c r="A97" s="319" t="s">
        <v>77</v>
      </c>
      <c r="B97" s="319" t="s">
        <v>101</v>
      </c>
      <c r="C97" s="322" t="s">
        <v>106</v>
      </c>
      <c r="D97" s="320" t="s">
        <v>91</v>
      </c>
      <c r="E97" s="321"/>
      <c r="F97" s="392" t="s">
        <v>36</v>
      </c>
      <c r="G97" s="392" t="s">
        <v>36</v>
      </c>
      <c r="H97" s="392" t="s">
        <v>36</v>
      </c>
      <c r="I97" s="325"/>
    </row>
    <row r="98" spans="1:9" ht="15.95" customHeight="1" x14ac:dyDescent="0.2">
      <c r="A98" s="319" t="s">
        <v>80</v>
      </c>
      <c r="B98" s="319" t="s">
        <v>247</v>
      </c>
      <c r="C98" s="322" t="s">
        <v>248</v>
      </c>
      <c r="D98" s="320" t="s">
        <v>91</v>
      </c>
      <c r="E98" s="321">
        <v>6.7100000000000005E-4</v>
      </c>
      <c r="F98" s="391">
        <v>754778</v>
      </c>
      <c r="G98" s="392" t="s">
        <v>36</v>
      </c>
      <c r="H98" s="392" t="s">
        <v>36</v>
      </c>
      <c r="I98" s="325">
        <f t="shared" ref="I98:I123" si="12">E98*F98</f>
        <v>506</v>
      </c>
    </row>
    <row r="99" spans="1:9" ht="15.95" customHeight="1" x14ac:dyDescent="0.2">
      <c r="A99" s="319" t="s">
        <v>80</v>
      </c>
      <c r="B99" s="319" t="s">
        <v>247</v>
      </c>
      <c r="C99" s="322" t="s">
        <v>248</v>
      </c>
      <c r="D99" s="320" t="s">
        <v>91</v>
      </c>
      <c r="E99" s="321"/>
      <c r="F99" s="392" t="s">
        <v>36</v>
      </c>
      <c r="G99" s="392" t="s">
        <v>36</v>
      </c>
      <c r="H99" s="392" t="s">
        <v>36</v>
      </c>
      <c r="I99" s="325"/>
    </row>
    <row r="100" spans="1:9" ht="15.95" customHeight="1" x14ac:dyDescent="0.2">
      <c r="A100" s="427">
        <v>15</v>
      </c>
      <c r="B100" s="427" t="s">
        <v>107</v>
      </c>
      <c r="C100" s="429" t="s">
        <v>108</v>
      </c>
      <c r="D100" s="428" t="s">
        <v>100</v>
      </c>
      <c r="E100" s="431">
        <v>24.591100000000001</v>
      </c>
      <c r="F100" s="425">
        <v>413</v>
      </c>
      <c r="G100" s="426" t="s">
        <v>36</v>
      </c>
      <c r="H100" s="426" t="s">
        <v>36</v>
      </c>
      <c r="I100" s="430">
        <v>10156</v>
      </c>
    </row>
    <row r="101" spans="1:9" ht="15.95" customHeight="1" x14ac:dyDescent="0.2">
      <c r="A101" s="414"/>
      <c r="B101" s="414"/>
      <c r="C101" s="415"/>
      <c r="D101" s="432"/>
      <c r="E101" s="433"/>
      <c r="F101" s="426" t="s">
        <v>36</v>
      </c>
      <c r="G101" s="426" t="s">
        <v>36</v>
      </c>
      <c r="H101" s="426" t="s">
        <v>36</v>
      </c>
      <c r="I101" s="434"/>
    </row>
    <row r="102" spans="1:9" ht="15.95" customHeight="1" x14ac:dyDescent="0.2">
      <c r="A102" s="319" t="s">
        <v>84</v>
      </c>
      <c r="B102" s="319" t="s">
        <v>109</v>
      </c>
      <c r="C102" s="322" t="s">
        <v>110</v>
      </c>
      <c r="D102" s="320" t="s">
        <v>111</v>
      </c>
      <c r="E102" s="396">
        <v>1</v>
      </c>
      <c r="F102" s="391">
        <v>7318</v>
      </c>
      <c r="G102" s="392" t="s">
        <v>36</v>
      </c>
      <c r="H102" s="392" t="s">
        <v>36</v>
      </c>
      <c r="I102" s="325">
        <f t="shared" ref="I102:I123" si="13">E102*F102</f>
        <v>7318</v>
      </c>
    </row>
    <row r="103" spans="1:9" ht="15.95" customHeight="1" x14ac:dyDescent="0.2">
      <c r="A103" s="319" t="s">
        <v>84</v>
      </c>
      <c r="B103" s="319" t="s">
        <v>109</v>
      </c>
      <c r="C103" s="322" t="s">
        <v>110</v>
      </c>
      <c r="D103" s="320" t="s">
        <v>111</v>
      </c>
      <c r="E103" s="396"/>
      <c r="F103" s="392" t="s">
        <v>36</v>
      </c>
      <c r="G103" s="392" t="s">
        <v>36</v>
      </c>
      <c r="H103" s="392" t="s">
        <v>36</v>
      </c>
      <c r="I103" s="325"/>
    </row>
    <row r="104" spans="1:9" ht="15.95" customHeight="1" x14ac:dyDescent="0.2">
      <c r="A104" s="319" t="s">
        <v>115</v>
      </c>
      <c r="B104" s="319" t="s">
        <v>249</v>
      </c>
      <c r="C104" s="322" t="s">
        <v>250</v>
      </c>
      <c r="D104" s="320" t="s">
        <v>91</v>
      </c>
      <c r="E104" s="321">
        <v>1.12E-4</v>
      </c>
      <c r="F104" s="391">
        <v>380806</v>
      </c>
      <c r="G104" s="392" t="s">
        <v>36</v>
      </c>
      <c r="H104" s="392" t="s">
        <v>36</v>
      </c>
      <c r="I104" s="325">
        <f t="shared" ref="I104:I123" si="14">E104*F104</f>
        <v>43</v>
      </c>
    </row>
    <row r="105" spans="1:9" ht="16.7" customHeight="1" x14ac:dyDescent="0.2">
      <c r="A105" s="319" t="s">
        <v>115</v>
      </c>
      <c r="B105" s="319" t="s">
        <v>249</v>
      </c>
      <c r="C105" s="322" t="s">
        <v>250</v>
      </c>
      <c r="D105" s="320" t="s">
        <v>91</v>
      </c>
      <c r="E105" s="321"/>
      <c r="F105" s="392" t="s">
        <v>36</v>
      </c>
      <c r="G105" s="392" t="s">
        <v>36</v>
      </c>
      <c r="H105" s="392" t="s">
        <v>36</v>
      </c>
      <c r="I105" s="325"/>
    </row>
    <row r="106" spans="1:9" ht="15.2" customHeight="1" x14ac:dyDescent="0.2">
      <c r="A106" s="319" t="s">
        <v>117</v>
      </c>
      <c r="B106" s="319" t="s">
        <v>112</v>
      </c>
      <c r="C106" s="322" t="s">
        <v>113</v>
      </c>
      <c r="D106" s="320" t="s">
        <v>114</v>
      </c>
      <c r="E106" s="324">
        <v>1.78E-2</v>
      </c>
      <c r="F106" s="425">
        <v>241</v>
      </c>
      <c r="G106" s="426" t="s">
        <v>36</v>
      </c>
      <c r="H106" s="426" t="s">
        <v>36</v>
      </c>
      <c r="I106" s="325">
        <v>4</v>
      </c>
    </row>
    <row r="107" spans="1:9" ht="16.7" customHeight="1" x14ac:dyDescent="0.2">
      <c r="A107" s="319" t="s">
        <v>117</v>
      </c>
      <c r="B107" s="319" t="s">
        <v>112</v>
      </c>
      <c r="C107" s="322" t="s">
        <v>113</v>
      </c>
      <c r="D107" s="320" t="s">
        <v>114</v>
      </c>
      <c r="E107" s="324"/>
      <c r="F107" s="426" t="s">
        <v>36</v>
      </c>
      <c r="G107" s="426" t="s">
        <v>36</v>
      </c>
      <c r="H107" s="426" t="s">
        <v>36</v>
      </c>
      <c r="I107" s="325"/>
    </row>
    <row r="108" spans="1:9" ht="16.7" customHeight="1" x14ac:dyDescent="0.2">
      <c r="A108" s="319" t="s">
        <v>119</v>
      </c>
      <c r="B108" s="319" t="s">
        <v>251</v>
      </c>
      <c r="C108" s="322" t="s">
        <v>252</v>
      </c>
      <c r="D108" s="320" t="s">
        <v>91</v>
      </c>
      <c r="E108" s="321">
        <v>2.0900000000000001E-4</v>
      </c>
      <c r="F108" s="391">
        <v>642114</v>
      </c>
      <c r="G108" s="392" t="s">
        <v>36</v>
      </c>
      <c r="H108" s="392" t="s">
        <v>36</v>
      </c>
      <c r="I108" s="325">
        <f t="shared" ref="I108:I123" si="15">E108*F108</f>
        <v>134</v>
      </c>
    </row>
    <row r="109" spans="1:9" ht="15.2" customHeight="1" x14ac:dyDescent="0.2">
      <c r="A109" s="319" t="s">
        <v>119</v>
      </c>
      <c r="B109" s="319" t="s">
        <v>251</v>
      </c>
      <c r="C109" s="322" t="s">
        <v>252</v>
      </c>
      <c r="D109" s="320" t="s">
        <v>91</v>
      </c>
      <c r="E109" s="321"/>
      <c r="F109" s="392" t="s">
        <v>36</v>
      </c>
      <c r="G109" s="392" t="s">
        <v>36</v>
      </c>
      <c r="H109" s="392" t="s">
        <v>36</v>
      </c>
      <c r="I109" s="325"/>
    </row>
    <row r="110" spans="1:9" ht="55.15" customHeight="1" x14ac:dyDescent="0.2">
      <c r="A110" s="319" t="s">
        <v>121</v>
      </c>
      <c r="B110" s="319" t="s">
        <v>101</v>
      </c>
      <c r="C110" s="322" t="s">
        <v>116</v>
      </c>
      <c r="D110" s="320" t="s">
        <v>91</v>
      </c>
      <c r="E110" s="321">
        <v>1.2E-5</v>
      </c>
      <c r="F110" s="391">
        <v>954056</v>
      </c>
      <c r="G110" s="392" t="s">
        <v>36</v>
      </c>
      <c r="H110" s="392" t="s">
        <v>36</v>
      </c>
      <c r="I110" s="325">
        <f t="shared" ref="I110:I123" si="16">E110*F110</f>
        <v>11</v>
      </c>
    </row>
    <row r="111" spans="1:9" ht="15.95" customHeight="1" x14ac:dyDescent="0.2">
      <c r="A111" s="319" t="s">
        <v>121</v>
      </c>
      <c r="B111" s="319" t="s">
        <v>101</v>
      </c>
      <c r="C111" s="322" t="s">
        <v>116</v>
      </c>
      <c r="D111" s="320" t="s">
        <v>91</v>
      </c>
      <c r="E111" s="321"/>
      <c r="F111" s="392" t="s">
        <v>36</v>
      </c>
      <c r="G111" s="392" t="s">
        <v>36</v>
      </c>
      <c r="H111" s="392" t="s">
        <v>36</v>
      </c>
      <c r="I111" s="325"/>
    </row>
    <row r="112" spans="1:9" ht="42.2" customHeight="1" x14ac:dyDescent="0.2">
      <c r="A112" s="319" t="s">
        <v>124</v>
      </c>
      <c r="B112" s="319" t="s">
        <v>101</v>
      </c>
      <c r="C112" s="322" t="s">
        <v>118</v>
      </c>
      <c r="D112" s="320" t="s">
        <v>91</v>
      </c>
      <c r="E112" s="321">
        <v>1.3200000000000001E-4</v>
      </c>
      <c r="F112" s="391">
        <v>954056</v>
      </c>
      <c r="G112" s="392" t="s">
        <v>36</v>
      </c>
      <c r="H112" s="392" t="s">
        <v>36</v>
      </c>
      <c r="I112" s="325">
        <f t="shared" ref="I112:I123" si="17">E112*F112</f>
        <v>126</v>
      </c>
    </row>
    <row r="113" spans="1:9" ht="0.6" customHeight="1" x14ac:dyDescent="0.2">
      <c r="A113" s="319" t="s">
        <v>124</v>
      </c>
      <c r="B113" s="319" t="s">
        <v>101</v>
      </c>
      <c r="C113" s="322" t="s">
        <v>118</v>
      </c>
      <c r="D113" s="320" t="s">
        <v>91</v>
      </c>
      <c r="E113" s="321"/>
      <c r="F113" s="392" t="s">
        <v>36</v>
      </c>
      <c r="G113" s="392" t="s">
        <v>36</v>
      </c>
      <c r="H113" s="392" t="s">
        <v>36</v>
      </c>
      <c r="I113" s="325"/>
    </row>
    <row r="114" spans="1:9" ht="15.95" customHeight="1" x14ac:dyDescent="0.2">
      <c r="A114" s="319" t="s">
        <v>127</v>
      </c>
      <c r="B114" s="319" t="s">
        <v>101</v>
      </c>
      <c r="C114" s="322" t="s">
        <v>120</v>
      </c>
      <c r="D114" s="320" t="s">
        <v>91</v>
      </c>
      <c r="E114" s="321">
        <v>1.44E-4</v>
      </c>
      <c r="F114" s="391">
        <v>954056</v>
      </c>
      <c r="G114" s="392" t="s">
        <v>36</v>
      </c>
      <c r="H114" s="392" t="s">
        <v>36</v>
      </c>
      <c r="I114" s="325">
        <f t="shared" ref="I114:I123" si="18">E114*F114</f>
        <v>137</v>
      </c>
    </row>
    <row r="115" spans="1:9" ht="16.7" customHeight="1" x14ac:dyDescent="0.2">
      <c r="A115" s="319" t="s">
        <v>127</v>
      </c>
      <c r="B115" s="319" t="s">
        <v>101</v>
      </c>
      <c r="C115" s="322" t="s">
        <v>120</v>
      </c>
      <c r="D115" s="320" t="s">
        <v>91</v>
      </c>
      <c r="E115" s="321"/>
      <c r="F115" s="392" t="s">
        <v>36</v>
      </c>
      <c r="G115" s="392" t="s">
        <v>36</v>
      </c>
      <c r="H115" s="392" t="s">
        <v>36</v>
      </c>
      <c r="I115" s="325"/>
    </row>
    <row r="116" spans="1:9" ht="15" customHeight="1" x14ac:dyDescent="0.2">
      <c r="A116" s="319" t="s">
        <v>138</v>
      </c>
      <c r="B116" s="319" t="s">
        <v>122</v>
      </c>
      <c r="C116" s="322" t="s">
        <v>123</v>
      </c>
      <c r="D116" s="320" t="s">
        <v>114</v>
      </c>
      <c r="E116" s="328">
        <v>34.159999999999997</v>
      </c>
      <c r="F116" s="391">
        <v>1154</v>
      </c>
      <c r="G116" s="392" t="s">
        <v>36</v>
      </c>
      <c r="H116" s="392" t="s">
        <v>36</v>
      </c>
      <c r="I116" s="325">
        <f t="shared" ref="I116:I123" si="19">E116*F116</f>
        <v>39421</v>
      </c>
    </row>
    <row r="117" spans="1:9" ht="15" customHeight="1" x14ac:dyDescent="0.2">
      <c r="A117" s="319" t="s">
        <v>138</v>
      </c>
      <c r="B117" s="319" t="s">
        <v>122</v>
      </c>
      <c r="C117" s="322" t="s">
        <v>123</v>
      </c>
      <c r="D117" s="320" t="s">
        <v>114</v>
      </c>
      <c r="E117" s="328"/>
      <c r="F117" s="392" t="s">
        <v>36</v>
      </c>
      <c r="G117" s="392" t="s">
        <v>36</v>
      </c>
      <c r="H117" s="392" t="s">
        <v>36</v>
      </c>
      <c r="I117" s="325"/>
    </row>
    <row r="118" spans="1:9" x14ac:dyDescent="0.2">
      <c r="A118" s="319" t="s">
        <v>255</v>
      </c>
      <c r="B118" s="319" t="s">
        <v>125</v>
      </c>
      <c r="C118" s="322" t="s">
        <v>126</v>
      </c>
      <c r="D118" s="320" t="s">
        <v>91</v>
      </c>
      <c r="E118" s="326">
        <v>9.5000000000000001E-2</v>
      </c>
      <c r="F118" s="391">
        <v>278998</v>
      </c>
      <c r="G118" s="392" t="s">
        <v>36</v>
      </c>
      <c r="H118" s="392" t="s">
        <v>36</v>
      </c>
      <c r="I118" s="325">
        <f t="shared" ref="I118:I123" si="20">E118*F118</f>
        <v>26505</v>
      </c>
    </row>
    <row r="119" spans="1:9" x14ac:dyDescent="0.2">
      <c r="A119" s="319" t="s">
        <v>255</v>
      </c>
      <c r="B119" s="319" t="s">
        <v>125</v>
      </c>
      <c r="C119" s="322" t="s">
        <v>126</v>
      </c>
      <c r="D119" s="320" t="s">
        <v>91</v>
      </c>
      <c r="E119" s="326"/>
      <c r="F119" s="392" t="s">
        <v>36</v>
      </c>
      <c r="G119" s="392" t="s">
        <v>36</v>
      </c>
      <c r="H119" s="392" t="s">
        <v>36</v>
      </c>
      <c r="I119" s="325"/>
    </row>
    <row r="120" spans="1:9" x14ac:dyDescent="0.2">
      <c r="A120" s="319" t="s">
        <v>256</v>
      </c>
      <c r="B120" s="319" t="s">
        <v>128</v>
      </c>
      <c r="C120" s="322" t="s">
        <v>129</v>
      </c>
      <c r="D120" s="320" t="s">
        <v>91</v>
      </c>
      <c r="E120" s="321">
        <v>3.3029999999999999E-3</v>
      </c>
      <c r="F120" s="391">
        <v>289955</v>
      </c>
      <c r="G120" s="392" t="s">
        <v>36</v>
      </c>
      <c r="H120" s="392" t="s">
        <v>36</v>
      </c>
      <c r="I120" s="325">
        <f t="shared" ref="I120:I123" si="21">E120*F120</f>
        <v>958</v>
      </c>
    </row>
    <row r="121" spans="1:9" ht="15" customHeight="1" x14ac:dyDescent="0.2">
      <c r="A121" s="319" t="s">
        <v>256</v>
      </c>
      <c r="B121" s="319" t="s">
        <v>128</v>
      </c>
      <c r="C121" s="322" t="s">
        <v>129</v>
      </c>
      <c r="D121" s="320" t="s">
        <v>91</v>
      </c>
      <c r="E121" s="321"/>
      <c r="F121" s="392" t="s">
        <v>36</v>
      </c>
      <c r="G121" s="392" t="s">
        <v>36</v>
      </c>
      <c r="H121" s="392" t="s">
        <v>36</v>
      </c>
      <c r="I121" s="325"/>
    </row>
    <row r="122" spans="1:9" ht="15" customHeight="1" x14ac:dyDescent="0.2">
      <c r="A122" s="329" t="s">
        <v>257</v>
      </c>
      <c r="B122" s="329" t="s">
        <v>253</v>
      </c>
      <c r="C122" s="332" t="s">
        <v>254</v>
      </c>
      <c r="D122" s="330" t="s">
        <v>91</v>
      </c>
      <c r="E122" s="398">
        <v>1.343E-3</v>
      </c>
      <c r="F122" s="391">
        <v>859685</v>
      </c>
      <c r="G122" s="392" t="s">
        <v>36</v>
      </c>
      <c r="H122" s="392" t="s">
        <v>36</v>
      </c>
      <c r="I122" s="325">
        <f t="shared" ref="I122:I123" si="22">E122*F122</f>
        <v>1155</v>
      </c>
    </row>
    <row r="123" spans="1:9" x14ac:dyDescent="0.2">
      <c r="A123" s="329" t="s">
        <v>257</v>
      </c>
      <c r="B123" s="329" t="s">
        <v>253</v>
      </c>
      <c r="C123" s="332" t="s">
        <v>254</v>
      </c>
      <c r="D123" s="330" t="s">
        <v>91</v>
      </c>
      <c r="E123" s="398"/>
      <c r="F123" s="393" t="s">
        <v>36</v>
      </c>
      <c r="G123" s="393" t="s">
        <v>36</v>
      </c>
      <c r="H123" s="393" t="s">
        <v>36</v>
      </c>
      <c r="I123" s="325"/>
    </row>
    <row r="124" spans="1:9" x14ac:dyDescent="0.2">
      <c r="A124" s="329" t="s">
        <v>42</v>
      </c>
      <c r="B124" s="329" t="s">
        <v>42</v>
      </c>
      <c r="C124" s="332" t="s">
        <v>411</v>
      </c>
      <c r="D124" s="330" t="s">
        <v>12</v>
      </c>
      <c r="E124" s="331" t="s">
        <v>42</v>
      </c>
      <c r="F124" s="392" t="s">
        <v>42</v>
      </c>
      <c r="G124" s="392" t="s">
        <v>42</v>
      </c>
      <c r="H124" s="392" t="s">
        <v>42</v>
      </c>
      <c r="I124" s="333">
        <f>SUM(I72:I123)</f>
        <v>185707</v>
      </c>
    </row>
    <row r="125" spans="1:9" x14ac:dyDescent="0.2">
      <c r="A125" s="329" t="s">
        <v>42</v>
      </c>
      <c r="B125" s="329" t="s">
        <v>42</v>
      </c>
      <c r="C125" s="332" t="s">
        <v>411</v>
      </c>
      <c r="D125" s="330" t="s">
        <v>12</v>
      </c>
      <c r="E125" s="331" t="s">
        <v>42</v>
      </c>
      <c r="F125" s="393" t="s">
        <v>42</v>
      </c>
      <c r="G125" s="393" t="s">
        <v>42</v>
      </c>
      <c r="H125" s="393" t="s">
        <v>42</v>
      </c>
      <c r="I125" s="333"/>
    </row>
    <row r="126" spans="1:9" ht="15" customHeight="1" x14ac:dyDescent="0.2">
      <c r="A126" s="395" t="s">
        <v>130</v>
      </c>
      <c r="B126" s="395" t="s">
        <v>130</v>
      </c>
      <c r="C126" s="395" t="s">
        <v>130</v>
      </c>
      <c r="D126" s="395" t="s">
        <v>130</v>
      </c>
      <c r="E126" s="395" t="s">
        <v>130</v>
      </c>
      <c r="F126" s="395" t="s">
        <v>130</v>
      </c>
      <c r="G126" s="395" t="s">
        <v>130</v>
      </c>
      <c r="H126" s="395" t="s">
        <v>130</v>
      </c>
      <c r="I126" s="395" t="s">
        <v>130</v>
      </c>
    </row>
    <row r="127" spans="1:9" ht="15" customHeight="1" x14ac:dyDescent="0.2">
      <c r="A127" s="319" t="s">
        <v>23</v>
      </c>
      <c r="B127" s="319" t="s">
        <v>131</v>
      </c>
      <c r="C127" s="322" t="s">
        <v>132</v>
      </c>
      <c r="D127" s="320" t="s">
        <v>133</v>
      </c>
      <c r="E127" s="396">
        <v>1</v>
      </c>
      <c r="F127" s="391">
        <v>32865100</v>
      </c>
      <c r="G127" s="392" t="s">
        <v>36</v>
      </c>
      <c r="H127" s="392" t="s">
        <v>36</v>
      </c>
      <c r="I127" s="325">
        <v>32865100</v>
      </c>
    </row>
    <row r="128" spans="1:9" ht="65.25" customHeight="1" x14ac:dyDescent="0.2">
      <c r="A128" s="319" t="s">
        <v>23</v>
      </c>
      <c r="B128" s="319" t="s">
        <v>131</v>
      </c>
      <c r="C128" s="322" t="s">
        <v>132</v>
      </c>
      <c r="D128" s="320" t="s">
        <v>133</v>
      </c>
      <c r="E128" s="396"/>
      <c r="F128" s="392" t="s">
        <v>36</v>
      </c>
      <c r="G128" s="392" t="s">
        <v>36</v>
      </c>
      <c r="H128" s="392" t="s">
        <v>36</v>
      </c>
      <c r="I128" s="325"/>
    </row>
    <row r="129" spans="1:9" ht="15" customHeight="1" x14ac:dyDescent="0.2">
      <c r="A129" s="329" t="s">
        <v>24</v>
      </c>
      <c r="B129" s="329" t="s">
        <v>263</v>
      </c>
      <c r="C129" s="332" t="s">
        <v>134</v>
      </c>
      <c r="D129" s="330" t="s">
        <v>133</v>
      </c>
      <c r="E129" s="397">
        <v>11</v>
      </c>
      <c r="F129" s="391">
        <v>79850</v>
      </c>
      <c r="G129" s="392" t="s">
        <v>36</v>
      </c>
      <c r="H129" s="392" t="s">
        <v>36</v>
      </c>
      <c r="I129" s="333">
        <v>878350</v>
      </c>
    </row>
    <row r="130" spans="1:9" ht="52.5" customHeight="1" x14ac:dyDescent="0.2">
      <c r="A130" s="329" t="s">
        <v>24</v>
      </c>
      <c r="B130" s="329" t="s">
        <v>263</v>
      </c>
      <c r="C130" s="332" t="s">
        <v>134</v>
      </c>
      <c r="D130" s="330" t="s">
        <v>133</v>
      </c>
      <c r="E130" s="397"/>
      <c r="F130" s="393" t="s">
        <v>36</v>
      </c>
      <c r="G130" s="393" t="s">
        <v>36</v>
      </c>
      <c r="H130" s="393" t="s">
        <v>36</v>
      </c>
      <c r="I130" s="333"/>
    </row>
    <row r="131" spans="1:9" x14ac:dyDescent="0.2">
      <c r="A131" s="329" t="s">
        <v>42</v>
      </c>
      <c r="B131" s="329" t="s">
        <v>42</v>
      </c>
      <c r="C131" s="332" t="s">
        <v>135</v>
      </c>
      <c r="D131" s="330" t="s">
        <v>12</v>
      </c>
      <c r="E131" s="331" t="s">
        <v>42</v>
      </c>
      <c r="F131" s="392" t="s">
        <v>42</v>
      </c>
      <c r="G131" s="392" t="s">
        <v>42</v>
      </c>
      <c r="H131" s="392" t="s">
        <v>42</v>
      </c>
      <c r="I131" s="333">
        <v>33743450</v>
      </c>
    </row>
    <row r="132" spans="1:9" x14ac:dyDescent="0.2">
      <c r="A132" s="329" t="s">
        <v>42</v>
      </c>
      <c r="B132" s="329" t="s">
        <v>42</v>
      </c>
      <c r="C132" s="332" t="s">
        <v>135</v>
      </c>
      <c r="D132" s="330" t="s">
        <v>12</v>
      </c>
      <c r="E132" s="331" t="s">
        <v>42</v>
      </c>
      <c r="F132" s="393" t="s">
        <v>42</v>
      </c>
      <c r="G132" s="393" t="s">
        <v>42</v>
      </c>
      <c r="H132" s="393" t="s">
        <v>42</v>
      </c>
      <c r="I132" s="333"/>
    </row>
  </sheetData>
  <mergeCells count="361">
    <mergeCell ref="A106:A107"/>
    <mergeCell ref="B106:B107"/>
    <mergeCell ref="D106:D107"/>
    <mergeCell ref="E106:E107"/>
    <mergeCell ref="C106:C107"/>
    <mergeCell ref="I106:I107"/>
    <mergeCell ref="E19:E20"/>
    <mergeCell ref="C19:C20"/>
    <mergeCell ref="I19:I20"/>
    <mergeCell ref="A13:A14"/>
    <mergeCell ref="B13:B14"/>
    <mergeCell ref="D13:D14"/>
    <mergeCell ref="E13:E14"/>
    <mergeCell ref="C13:C14"/>
    <mergeCell ref="I13:I14"/>
    <mergeCell ref="A15:A16"/>
    <mergeCell ref="B15:B16"/>
    <mergeCell ref="D15:D16"/>
    <mergeCell ref="E15:E16"/>
    <mergeCell ref="C15:C16"/>
    <mergeCell ref="I15:I16"/>
    <mergeCell ref="A29:A30"/>
    <mergeCell ref="B29:B30"/>
    <mergeCell ref="D29:D30"/>
    <mergeCell ref="E29:E30"/>
    <mergeCell ref="C29:C30"/>
    <mergeCell ref="I29:I30"/>
    <mergeCell ref="A21:A22"/>
    <mergeCell ref="B21:B22"/>
    <mergeCell ref="D21:D22"/>
    <mergeCell ref="E21:E22"/>
    <mergeCell ref="C21:C22"/>
    <mergeCell ref="I21:I22"/>
    <mergeCell ref="A23:A24"/>
    <mergeCell ref="B23:B24"/>
    <mergeCell ref="D23:D24"/>
    <mergeCell ref="E23:E24"/>
    <mergeCell ref="C23:C24"/>
    <mergeCell ref="I23:I24"/>
    <mergeCell ref="D31:D32"/>
    <mergeCell ref="E31:E32"/>
    <mergeCell ref="C31:C32"/>
    <mergeCell ref="I31:I32"/>
    <mergeCell ref="A33:I33"/>
    <mergeCell ref="A35:A36"/>
    <mergeCell ref="B35:B36"/>
    <mergeCell ref="D35:D36"/>
    <mergeCell ref="E35:E36"/>
    <mergeCell ref="C35:C36"/>
    <mergeCell ref="I35:I36"/>
    <mergeCell ref="A37:A38"/>
    <mergeCell ref="B37:B38"/>
    <mergeCell ref="D37:D38"/>
    <mergeCell ref="E37:E38"/>
    <mergeCell ref="C37:C38"/>
    <mergeCell ref="I37:I38"/>
    <mergeCell ref="A39:A40"/>
    <mergeCell ref="B39:B40"/>
    <mergeCell ref="D39:D40"/>
    <mergeCell ref="E39:E40"/>
    <mergeCell ref="C39:C40"/>
    <mergeCell ref="I39:I40"/>
    <mergeCell ref="A59:A60"/>
    <mergeCell ref="B59:B60"/>
    <mergeCell ref="D59:D60"/>
    <mergeCell ref="E59:E60"/>
    <mergeCell ref="C59:C60"/>
    <mergeCell ref="I59:I60"/>
    <mergeCell ref="A53:A54"/>
    <mergeCell ref="B53:B54"/>
    <mergeCell ref="D53:D54"/>
    <mergeCell ref="E53:E54"/>
    <mergeCell ref="C53:C54"/>
    <mergeCell ref="I53:I54"/>
    <mergeCell ref="A55:A56"/>
    <mergeCell ref="B55:B56"/>
    <mergeCell ref="D55:D56"/>
    <mergeCell ref="E55:E56"/>
    <mergeCell ref="C55:C56"/>
    <mergeCell ref="I55:I56"/>
    <mergeCell ref="A69:A70"/>
    <mergeCell ref="B69:B70"/>
    <mergeCell ref="D69:D70"/>
    <mergeCell ref="E69:E70"/>
    <mergeCell ref="C69:C70"/>
    <mergeCell ref="I69:I70"/>
    <mergeCell ref="A65:A66"/>
    <mergeCell ref="B65:B66"/>
    <mergeCell ref="D65:D66"/>
    <mergeCell ref="E65:E66"/>
    <mergeCell ref="C65:C66"/>
    <mergeCell ref="I65:I66"/>
    <mergeCell ref="A67:A68"/>
    <mergeCell ref="B67:B68"/>
    <mergeCell ref="D67:D68"/>
    <mergeCell ref="E67:E68"/>
    <mergeCell ref="C67:C68"/>
    <mergeCell ref="I67:I68"/>
    <mergeCell ref="A17:A18"/>
    <mergeCell ref="B17:B18"/>
    <mergeCell ref="D17:D18"/>
    <mergeCell ref="E17:E18"/>
    <mergeCell ref="C17:C18"/>
    <mergeCell ref="I17:I18"/>
    <mergeCell ref="A19:A20"/>
    <mergeCell ref="B19:B20"/>
    <mergeCell ref="D19:D20"/>
    <mergeCell ref="A25:A26"/>
    <mergeCell ref="B25:B26"/>
    <mergeCell ref="D25:D26"/>
    <mergeCell ref="E25:E26"/>
    <mergeCell ref="C25:C26"/>
    <mergeCell ref="I25:I26"/>
    <mergeCell ref="A27:I27"/>
    <mergeCell ref="A28:I28"/>
    <mergeCell ref="A41:A42"/>
    <mergeCell ref="B41:B42"/>
    <mergeCell ref="D41:D42"/>
    <mergeCell ref="E41:E42"/>
    <mergeCell ref="C41:C42"/>
    <mergeCell ref="I41:I42"/>
    <mergeCell ref="A43:A44"/>
    <mergeCell ref="B43:B44"/>
    <mergeCell ref="D43:D44"/>
    <mergeCell ref="E43:E44"/>
    <mergeCell ref="C43:C44"/>
    <mergeCell ref="I43:I44"/>
    <mergeCell ref="A45:A46"/>
    <mergeCell ref="B45:B46"/>
    <mergeCell ref="D45:D46"/>
    <mergeCell ref="E45:E46"/>
    <mergeCell ref="C45:C46"/>
    <mergeCell ref="I45:I46"/>
    <mergeCell ref="A47:A48"/>
    <mergeCell ref="B47:B48"/>
    <mergeCell ref="D47:D48"/>
    <mergeCell ref="E47:E48"/>
    <mergeCell ref="C47:C48"/>
    <mergeCell ref="I47:I48"/>
    <mergeCell ref="A49:A50"/>
    <mergeCell ref="B49:B50"/>
    <mergeCell ref="D49:D50"/>
    <mergeCell ref="E49:E50"/>
    <mergeCell ref="C49:C50"/>
    <mergeCell ref="I49:I50"/>
    <mergeCell ref="A51:A52"/>
    <mergeCell ref="B51:B52"/>
    <mergeCell ref="D51:D52"/>
    <mergeCell ref="E51:E52"/>
    <mergeCell ref="C51:C52"/>
    <mergeCell ref="I51:I52"/>
    <mergeCell ref="A57:A58"/>
    <mergeCell ref="B57:B58"/>
    <mergeCell ref="D57:D58"/>
    <mergeCell ref="E57:E58"/>
    <mergeCell ref="C57:C58"/>
    <mergeCell ref="I57:I58"/>
    <mergeCell ref="A61:A62"/>
    <mergeCell ref="B61:B62"/>
    <mergeCell ref="D61:D62"/>
    <mergeCell ref="E61:E62"/>
    <mergeCell ref="C61:C62"/>
    <mergeCell ref="I61:I62"/>
    <mergeCell ref="A63:A64"/>
    <mergeCell ref="B63:B64"/>
    <mergeCell ref="D63:D64"/>
    <mergeCell ref="E63:E64"/>
    <mergeCell ref="C63:C64"/>
    <mergeCell ref="I63:I64"/>
    <mergeCell ref="G1:I1"/>
    <mergeCell ref="A1:C1"/>
    <mergeCell ref="C2:I2"/>
    <mergeCell ref="A2:B2"/>
    <mergeCell ref="C3:I3"/>
    <mergeCell ref="A3:B3"/>
    <mergeCell ref="C4:I4"/>
    <mergeCell ref="A4:B4"/>
    <mergeCell ref="A5:I5"/>
    <mergeCell ref="B6:I6"/>
    <mergeCell ref="C7:I7"/>
    <mergeCell ref="A7:B7"/>
    <mergeCell ref="A8:H8"/>
    <mergeCell ref="A9:A10"/>
    <mergeCell ref="B9:B10"/>
    <mergeCell ref="D9:D10"/>
    <mergeCell ref="E9:E10"/>
    <mergeCell ref="C9:C10"/>
    <mergeCell ref="I9:I10"/>
    <mergeCell ref="A12:I12"/>
    <mergeCell ref="A31:A32"/>
    <mergeCell ref="B31:B32"/>
    <mergeCell ref="A71:I71"/>
    <mergeCell ref="A72:A73"/>
    <mergeCell ref="B72:B73"/>
    <mergeCell ref="D72:D73"/>
    <mergeCell ref="E72:E73"/>
    <mergeCell ref="C72:C73"/>
    <mergeCell ref="I72:I73"/>
    <mergeCell ref="A78:A79"/>
    <mergeCell ref="B78:B79"/>
    <mergeCell ref="D78:D79"/>
    <mergeCell ref="E78:E79"/>
    <mergeCell ref="C78:C79"/>
    <mergeCell ref="I78:I79"/>
    <mergeCell ref="A80:A81"/>
    <mergeCell ref="B80:B81"/>
    <mergeCell ref="D80:D81"/>
    <mergeCell ref="E80:E81"/>
    <mergeCell ref="C80:C81"/>
    <mergeCell ref="I80:I81"/>
    <mergeCell ref="A88:A89"/>
    <mergeCell ref="B88:B89"/>
    <mergeCell ref="D88:D89"/>
    <mergeCell ref="E88:E89"/>
    <mergeCell ref="C88:C89"/>
    <mergeCell ref="I88:I89"/>
    <mergeCell ref="A82:A83"/>
    <mergeCell ref="B82:B83"/>
    <mergeCell ref="D82:D83"/>
    <mergeCell ref="E82:E83"/>
    <mergeCell ref="C82:C83"/>
    <mergeCell ref="I82:I83"/>
    <mergeCell ref="A84:A85"/>
    <mergeCell ref="B84:B85"/>
    <mergeCell ref="D84:D85"/>
    <mergeCell ref="E84:E85"/>
    <mergeCell ref="C84:C85"/>
    <mergeCell ref="I84:I85"/>
    <mergeCell ref="A98:A99"/>
    <mergeCell ref="B98:B99"/>
    <mergeCell ref="D98:D99"/>
    <mergeCell ref="E98:E99"/>
    <mergeCell ref="C98:C99"/>
    <mergeCell ref="I98:I99"/>
    <mergeCell ref="A108:A109"/>
    <mergeCell ref="B108:B109"/>
    <mergeCell ref="D108:D109"/>
    <mergeCell ref="E108:E109"/>
    <mergeCell ref="C108:C109"/>
    <mergeCell ref="I108:I109"/>
    <mergeCell ref="A102:A103"/>
    <mergeCell ref="B102:B103"/>
    <mergeCell ref="D102:D103"/>
    <mergeCell ref="E102:E103"/>
    <mergeCell ref="C102:C103"/>
    <mergeCell ref="I102:I103"/>
    <mergeCell ref="A104:A105"/>
    <mergeCell ref="B104:B105"/>
    <mergeCell ref="D104:D105"/>
    <mergeCell ref="E104:E105"/>
    <mergeCell ref="C104:C105"/>
    <mergeCell ref="I104:I105"/>
    <mergeCell ref="A110:A111"/>
    <mergeCell ref="B110:B111"/>
    <mergeCell ref="D110:D111"/>
    <mergeCell ref="E110:E111"/>
    <mergeCell ref="C110:C111"/>
    <mergeCell ref="I110:I111"/>
    <mergeCell ref="A112:A113"/>
    <mergeCell ref="B112:B113"/>
    <mergeCell ref="D112:D113"/>
    <mergeCell ref="E112:E113"/>
    <mergeCell ref="C112:C113"/>
    <mergeCell ref="I112:I113"/>
    <mergeCell ref="A114:A115"/>
    <mergeCell ref="B114:B115"/>
    <mergeCell ref="D114:D115"/>
    <mergeCell ref="E114:E115"/>
    <mergeCell ref="C114:C115"/>
    <mergeCell ref="I114:I115"/>
    <mergeCell ref="A116:A117"/>
    <mergeCell ref="B116:B117"/>
    <mergeCell ref="D116:D117"/>
    <mergeCell ref="E116:E117"/>
    <mergeCell ref="C116:C117"/>
    <mergeCell ref="I116:I117"/>
    <mergeCell ref="A118:A119"/>
    <mergeCell ref="B118:B119"/>
    <mergeCell ref="D118:D119"/>
    <mergeCell ref="E118:E119"/>
    <mergeCell ref="C118:C119"/>
    <mergeCell ref="I118:I119"/>
    <mergeCell ref="A120:A121"/>
    <mergeCell ref="B120:B121"/>
    <mergeCell ref="D120:D121"/>
    <mergeCell ref="E120:E121"/>
    <mergeCell ref="C120:C121"/>
    <mergeCell ref="I120:I121"/>
    <mergeCell ref="A122:A123"/>
    <mergeCell ref="B122:B123"/>
    <mergeCell ref="D122:D123"/>
    <mergeCell ref="E122:E123"/>
    <mergeCell ref="C122:C123"/>
    <mergeCell ref="I122:I123"/>
    <mergeCell ref="A124:A125"/>
    <mergeCell ref="B124:B125"/>
    <mergeCell ref="D124:D125"/>
    <mergeCell ref="E124:E125"/>
    <mergeCell ref="C124:C125"/>
    <mergeCell ref="I124:I125"/>
    <mergeCell ref="A126:I126"/>
    <mergeCell ref="A127:A128"/>
    <mergeCell ref="B127:B128"/>
    <mergeCell ref="D127:D128"/>
    <mergeCell ref="E127:E128"/>
    <mergeCell ref="C127:C128"/>
    <mergeCell ref="I127:I128"/>
    <mergeCell ref="A129:A130"/>
    <mergeCell ref="B129:B130"/>
    <mergeCell ref="D129:D130"/>
    <mergeCell ref="E129:E130"/>
    <mergeCell ref="C129:C130"/>
    <mergeCell ref="I129:I130"/>
    <mergeCell ref="A131:A132"/>
    <mergeCell ref="B131:B132"/>
    <mergeCell ref="D131:D132"/>
    <mergeCell ref="E131:E132"/>
    <mergeCell ref="C131:C132"/>
    <mergeCell ref="I131:I132"/>
    <mergeCell ref="I74:I75"/>
    <mergeCell ref="I76:I77"/>
    <mergeCell ref="A74:A75"/>
    <mergeCell ref="B74:B75"/>
    <mergeCell ref="D74:D75"/>
    <mergeCell ref="E74:E75"/>
    <mergeCell ref="C74:C75"/>
    <mergeCell ref="A76:A77"/>
    <mergeCell ref="B76:B77"/>
    <mergeCell ref="D76:D77"/>
    <mergeCell ref="E76:E77"/>
    <mergeCell ref="C76:C77"/>
    <mergeCell ref="A86:A87"/>
    <mergeCell ref="B86:B87"/>
    <mergeCell ref="D86:D87"/>
    <mergeCell ref="E86:E87"/>
    <mergeCell ref="C86:C87"/>
    <mergeCell ref="I86:I87"/>
    <mergeCell ref="I90:I91"/>
    <mergeCell ref="I92:I93"/>
    <mergeCell ref="A90:A91"/>
    <mergeCell ref="B90:B91"/>
    <mergeCell ref="D90:D91"/>
    <mergeCell ref="E90:E91"/>
    <mergeCell ref="C90:C91"/>
    <mergeCell ref="A92:A93"/>
    <mergeCell ref="B92:B93"/>
    <mergeCell ref="D92:D93"/>
    <mergeCell ref="E92:E93"/>
    <mergeCell ref="C92:C93"/>
    <mergeCell ref="I94:I95"/>
    <mergeCell ref="I96:I97"/>
    <mergeCell ref="A94:A95"/>
    <mergeCell ref="B94:B95"/>
    <mergeCell ref="D94:D95"/>
    <mergeCell ref="E94:E95"/>
    <mergeCell ref="C94:C95"/>
    <mergeCell ref="A96:A97"/>
    <mergeCell ref="B96:B97"/>
    <mergeCell ref="D96:D97"/>
    <mergeCell ref="E96:E97"/>
    <mergeCell ref="C96:C97"/>
  </mergeCells>
  <pageMargins left="0.59" right="0.28000000000000003" top="0.37" bottom="0.28000000000000003" header="0.19" footer="0"/>
  <pageSetup paperSize="9" scale="97" orientation="landscape" errors="blank" horizontalDpi="300" verticalDpi="300" r:id="rId1"/>
  <headerFooter>
    <oddHeader>&amp;L&amp;8 CMETA PK 2025   s/n 0459&amp;R&amp;8 22974_вр AOK-PAZ-2026-E-63-13-ГПМ</oddHeader>
    <oddFooter>&amp;R&amp;8&amp;P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9"/>
  <sheetViews>
    <sheetView workbookViewId="0">
      <selection activeCell="E16" sqref="E16"/>
    </sheetView>
  </sheetViews>
  <sheetFormatPr defaultRowHeight="12.75" x14ac:dyDescent="0.2"/>
  <cols>
    <col min="1" max="1" width="7.33203125" style="77" customWidth="1"/>
    <col min="2" max="2" width="16.5546875" style="77" customWidth="1"/>
    <col min="3" max="3" width="16.6640625" style="77" customWidth="1"/>
    <col min="4" max="4" width="8.88671875" style="77"/>
    <col min="5" max="5" width="12.21875" style="77" customWidth="1"/>
    <col min="6" max="6" width="14.33203125" style="77" customWidth="1"/>
    <col min="7" max="7" width="14.44140625" style="77" customWidth="1"/>
    <col min="8" max="8" width="12.77734375" style="77" customWidth="1"/>
    <col min="9" max="9" width="12.88671875" style="77" customWidth="1"/>
    <col min="10" max="11" width="10.109375" style="77" customWidth="1"/>
    <col min="12" max="256" width="8.88671875" style="77"/>
    <col min="257" max="257" width="7.33203125" style="77" customWidth="1"/>
    <col min="258" max="258" width="16.5546875" style="77" customWidth="1"/>
    <col min="259" max="259" width="16.6640625" style="77" customWidth="1"/>
    <col min="260" max="260" width="8.88671875" style="77"/>
    <col min="261" max="261" width="12.21875" style="77" customWidth="1"/>
    <col min="262" max="262" width="14.33203125" style="77" customWidth="1"/>
    <col min="263" max="263" width="14.44140625" style="77" customWidth="1"/>
    <col min="264" max="264" width="12.77734375" style="77" customWidth="1"/>
    <col min="265" max="265" width="12.88671875" style="77" customWidth="1"/>
    <col min="266" max="267" width="10.109375" style="77" customWidth="1"/>
    <col min="268" max="512" width="8.88671875" style="77"/>
    <col min="513" max="513" width="7.33203125" style="77" customWidth="1"/>
    <col min="514" max="514" width="16.5546875" style="77" customWidth="1"/>
    <col min="515" max="515" width="16.6640625" style="77" customWidth="1"/>
    <col min="516" max="516" width="8.88671875" style="77"/>
    <col min="517" max="517" width="12.21875" style="77" customWidth="1"/>
    <col min="518" max="518" width="14.33203125" style="77" customWidth="1"/>
    <col min="519" max="519" width="14.44140625" style="77" customWidth="1"/>
    <col min="520" max="520" width="12.77734375" style="77" customWidth="1"/>
    <col min="521" max="521" width="12.88671875" style="77" customWidth="1"/>
    <col min="522" max="523" width="10.109375" style="77" customWidth="1"/>
    <col min="524" max="768" width="8.88671875" style="77"/>
    <col min="769" max="769" width="7.33203125" style="77" customWidth="1"/>
    <col min="770" max="770" width="16.5546875" style="77" customWidth="1"/>
    <col min="771" max="771" width="16.6640625" style="77" customWidth="1"/>
    <col min="772" max="772" width="8.88671875" style="77"/>
    <col min="773" max="773" width="12.21875" style="77" customWidth="1"/>
    <col min="774" max="774" width="14.33203125" style="77" customWidth="1"/>
    <col min="775" max="775" width="14.44140625" style="77" customWidth="1"/>
    <col min="776" max="776" width="12.77734375" style="77" customWidth="1"/>
    <col min="777" max="777" width="12.88671875" style="77" customWidth="1"/>
    <col min="778" max="779" width="10.109375" style="77" customWidth="1"/>
    <col min="780" max="1024" width="8.88671875" style="77"/>
    <col min="1025" max="1025" width="7.33203125" style="77" customWidth="1"/>
    <col min="1026" max="1026" width="16.5546875" style="77" customWidth="1"/>
    <col min="1027" max="1027" width="16.6640625" style="77" customWidth="1"/>
    <col min="1028" max="1028" width="8.88671875" style="77"/>
    <col min="1029" max="1029" width="12.21875" style="77" customWidth="1"/>
    <col min="1030" max="1030" width="14.33203125" style="77" customWidth="1"/>
    <col min="1031" max="1031" width="14.44140625" style="77" customWidth="1"/>
    <col min="1032" max="1032" width="12.77734375" style="77" customWidth="1"/>
    <col min="1033" max="1033" width="12.88671875" style="77" customWidth="1"/>
    <col min="1034" max="1035" width="10.109375" style="77" customWidth="1"/>
    <col min="1036" max="1280" width="8.88671875" style="77"/>
    <col min="1281" max="1281" width="7.33203125" style="77" customWidth="1"/>
    <col min="1282" max="1282" width="16.5546875" style="77" customWidth="1"/>
    <col min="1283" max="1283" width="16.6640625" style="77" customWidth="1"/>
    <col min="1284" max="1284" width="8.88671875" style="77"/>
    <col min="1285" max="1285" width="12.21875" style="77" customWidth="1"/>
    <col min="1286" max="1286" width="14.33203125" style="77" customWidth="1"/>
    <col min="1287" max="1287" width="14.44140625" style="77" customWidth="1"/>
    <col min="1288" max="1288" width="12.77734375" style="77" customWidth="1"/>
    <col min="1289" max="1289" width="12.88671875" style="77" customWidth="1"/>
    <col min="1290" max="1291" width="10.109375" style="77" customWidth="1"/>
    <col min="1292" max="1536" width="8.88671875" style="77"/>
    <col min="1537" max="1537" width="7.33203125" style="77" customWidth="1"/>
    <col min="1538" max="1538" width="16.5546875" style="77" customWidth="1"/>
    <col min="1539" max="1539" width="16.6640625" style="77" customWidth="1"/>
    <col min="1540" max="1540" width="8.88671875" style="77"/>
    <col min="1541" max="1541" width="12.21875" style="77" customWidth="1"/>
    <col min="1542" max="1542" width="14.33203125" style="77" customWidth="1"/>
    <col min="1543" max="1543" width="14.44140625" style="77" customWidth="1"/>
    <col min="1544" max="1544" width="12.77734375" style="77" customWidth="1"/>
    <col min="1545" max="1545" width="12.88671875" style="77" customWidth="1"/>
    <col min="1546" max="1547" width="10.109375" style="77" customWidth="1"/>
    <col min="1548" max="1792" width="8.88671875" style="77"/>
    <col min="1793" max="1793" width="7.33203125" style="77" customWidth="1"/>
    <col min="1794" max="1794" width="16.5546875" style="77" customWidth="1"/>
    <col min="1795" max="1795" width="16.6640625" style="77" customWidth="1"/>
    <col min="1796" max="1796" width="8.88671875" style="77"/>
    <col min="1797" max="1797" width="12.21875" style="77" customWidth="1"/>
    <col min="1798" max="1798" width="14.33203125" style="77" customWidth="1"/>
    <col min="1799" max="1799" width="14.44140625" style="77" customWidth="1"/>
    <col min="1800" max="1800" width="12.77734375" style="77" customWidth="1"/>
    <col min="1801" max="1801" width="12.88671875" style="77" customWidth="1"/>
    <col min="1802" max="1803" width="10.109375" style="77" customWidth="1"/>
    <col min="1804" max="2048" width="8.88671875" style="77"/>
    <col min="2049" max="2049" width="7.33203125" style="77" customWidth="1"/>
    <col min="2050" max="2050" width="16.5546875" style="77" customWidth="1"/>
    <col min="2051" max="2051" width="16.6640625" style="77" customWidth="1"/>
    <col min="2052" max="2052" width="8.88671875" style="77"/>
    <col min="2053" max="2053" width="12.21875" style="77" customWidth="1"/>
    <col min="2054" max="2054" width="14.33203125" style="77" customWidth="1"/>
    <col min="2055" max="2055" width="14.44140625" style="77" customWidth="1"/>
    <col min="2056" max="2056" width="12.77734375" style="77" customWidth="1"/>
    <col min="2057" max="2057" width="12.88671875" style="77" customWidth="1"/>
    <col min="2058" max="2059" width="10.109375" style="77" customWidth="1"/>
    <col min="2060" max="2304" width="8.88671875" style="77"/>
    <col min="2305" max="2305" width="7.33203125" style="77" customWidth="1"/>
    <col min="2306" max="2306" width="16.5546875" style="77" customWidth="1"/>
    <col min="2307" max="2307" width="16.6640625" style="77" customWidth="1"/>
    <col min="2308" max="2308" width="8.88671875" style="77"/>
    <col min="2309" max="2309" width="12.21875" style="77" customWidth="1"/>
    <col min="2310" max="2310" width="14.33203125" style="77" customWidth="1"/>
    <col min="2311" max="2311" width="14.44140625" style="77" customWidth="1"/>
    <col min="2312" max="2312" width="12.77734375" style="77" customWidth="1"/>
    <col min="2313" max="2313" width="12.88671875" style="77" customWidth="1"/>
    <col min="2314" max="2315" width="10.109375" style="77" customWidth="1"/>
    <col min="2316" max="2560" width="8.88671875" style="77"/>
    <col min="2561" max="2561" width="7.33203125" style="77" customWidth="1"/>
    <col min="2562" max="2562" width="16.5546875" style="77" customWidth="1"/>
    <col min="2563" max="2563" width="16.6640625" style="77" customWidth="1"/>
    <col min="2564" max="2564" width="8.88671875" style="77"/>
    <col min="2565" max="2565" width="12.21875" style="77" customWidth="1"/>
    <col min="2566" max="2566" width="14.33203125" style="77" customWidth="1"/>
    <col min="2567" max="2567" width="14.44140625" style="77" customWidth="1"/>
    <col min="2568" max="2568" width="12.77734375" style="77" customWidth="1"/>
    <col min="2569" max="2569" width="12.88671875" style="77" customWidth="1"/>
    <col min="2570" max="2571" width="10.109375" style="77" customWidth="1"/>
    <col min="2572" max="2816" width="8.88671875" style="77"/>
    <col min="2817" max="2817" width="7.33203125" style="77" customWidth="1"/>
    <col min="2818" max="2818" width="16.5546875" style="77" customWidth="1"/>
    <col min="2819" max="2819" width="16.6640625" style="77" customWidth="1"/>
    <col min="2820" max="2820" width="8.88671875" style="77"/>
    <col min="2821" max="2821" width="12.21875" style="77" customWidth="1"/>
    <col min="2822" max="2822" width="14.33203125" style="77" customWidth="1"/>
    <col min="2823" max="2823" width="14.44140625" style="77" customWidth="1"/>
    <col min="2824" max="2824" width="12.77734375" style="77" customWidth="1"/>
    <col min="2825" max="2825" width="12.88671875" style="77" customWidth="1"/>
    <col min="2826" max="2827" width="10.109375" style="77" customWidth="1"/>
    <col min="2828" max="3072" width="8.88671875" style="77"/>
    <col min="3073" max="3073" width="7.33203125" style="77" customWidth="1"/>
    <col min="3074" max="3074" width="16.5546875" style="77" customWidth="1"/>
    <col min="3075" max="3075" width="16.6640625" style="77" customWidth="1"/>
    <col min="3076" max="3076" width="8.88671875" style="77"/>
    <col min="3077" max="3077" width="12.21875" style="77" customWidth="1"/>
    <col min="3078" max="3078" width="14.33203125" style="77" customWidth="1"/>
    <col min="3079" max="3079" width="14.44140625" style="77" customWidth="1"/>
    <col min="3080" max="3080" width="12.77734375" style="77" customWidth="1"/>
    <col min="3081" max="3081" width="12.88671875" style="77" customWidth="1"/>
    <col min="3082" max="3083" width="10.109375" style="77" customWidth="1"/>
    <col min="3084" max="3328" width="8.88671875" style="77"/>
    <col min="3329" max="3329" width="7.33203125" style="77" customWidth="1"/>
    <col min="3330" max="3330" width="16.5546875" style="77" customWidth="1"/>
    <col min="3331" max="3331" width="16.6640625" style="77" customWidth="1"/>
    <col min="3332" max="3332" width="8.88671875" style="77"/>
    <col min="3333" max="3333" width="12.21875" style="77" customWidth="1"/>
    <col min="3334" max="3334" width="14.33203125" style="77" customWidth="1"/>
    <col min="3335" max="3335" width="14.44140625" style="77" customWidth="1"/>
    <col min="3336" max="3336" width="12.77734375" style="77" customWidth="1"/>
    <col min="3337" max="3337" width="12.88671875" style="77" customWidth="1"/>
    <col min="3338" max="3339" width="10.109375" style="77" customWidth="1"/>
    <col min="3340" max="3584" width="8.88671875" style="77"/>
    <col min="3585" max="3585" width="7.33203125" style="77" customWidth="1"/>
    <col min="3586" max="3586" width="16.5546875" style="77" customWidth="1"/>
    <col min="3587" max="3587" width="16.6640625" style="77" customWidth="1"/>
    <col min="3588" max="3588" width="8.88671875" style="77"/>
    <col min="3589" max="3589" width="12.21875" style="77" customWidth="1"/>
    <col min="3590" max="3590" width="14.33203125" style="77" customWidth="1"/>
    <col min="3591" max="3591" width="14.44140625" style="77" customWidth="1"/>
    <col min="3592" max="3592" width="12.77734375" style="77" customWidth="1"/>
    <col min="3593" max="3593" width="12.88671875" style="77" customWidth="1"/>
    <col min="3594" max="3595" width="10.109375" style="77" customWidth="1"/>
    <col min="3596" max="3840" width="8.88671875" style="77"/>
    <col min="3841" max="3841" width="7.33203125" style="77" customWidth="1"/>
    <col min="3842" max="3842" width="16.5546875" style="77" customWidth="1"/>
    <col min="3843" max="3843" width="16.6640625" style="77" customWidth="1"/>
    <col min="3844" max="3844" width="8.88671875" style="77"/>
    <col min="3845" max="3845" width="12.21875" style="77" customWidth="1"/>
    <col min="3846" max="3846" width="14.33203125" style="77" customWidth="1"/>
    <col min="3847" max="3847" width="14.44140625" style="77" customWidth="1"/>
    <col min="3848" max="3848" width="12.77734375" style="77" customWidth="1"/>
    <col min="3849" max="3849" width="12.88671875" style="77" customWidth="1"/>
    <col min="3850" max="3851" width="10.109375" style="77" customWidth="1"/>
    <col min="3852" max="4096" width="8.88671875" style="77"/>
    <col min="4097" max="4097" width="7.33203125" style="77" customWidth="1"/>
    <col min="4098" max="4098" width="16.5546875" style="77" customWidth="1"/>
    <col min="4099" max="4099" width="16.6640625" style="77" customWidth="1"/>
    <col min="4100" max="4100" width="8.88671875" style="77"/>
    <col min="4101" max="4101" width="12.21875" style="77" customWidth="1"/>
    <col min="4102" max="4102" width="14.33203125" style="77" customWidth="1"/>
    <col min="4103" max="4103" width="14.44140625" style="77" customWidth="1"/>
    <col min="4104" max="4104" width="12.77734375" style="77" customWidth="1"/>
    <col min="4105" max="4105" width="12.88671875" style="77" customWidth="1"/>
    <col min="4106" max="4107" width="10.109375" style="77" customWidth="1"/>
    <col min="4108" max="4352" width="8.88671875" style="77"/>
    <col min="4353" max="4353" width="7.33203125" style="77" customWidth="1"/>
    <col min="4354" max="4354" width="16.5546875" style="77" customWidth="1"/>
    <col min="4355" max="4355" width="16.6640625" style="77" customWidth="1"/>
    <col min="4356" max="4356" width="8.88671875" style="77"/>
    <col min="4357" max="4357" width="12.21875" style="77" customWidth="1"/>
    <col min="4358" max="4358" width="14.33203125" style="77" customWidth="1"/>
    <col min="4359" max="4359" width="14.44140625" style="77" customWidth="1"/>
    <col min="4360" max="4360" width="12.77734375" style="77" customWidth="1"/>
    <col min="4361" max="4361" width="12.88671875" style="77" customWidth="1"/>
    <col min="4362" max="4363" width="10.109375" style="77" customWidth="1"/>
    <col min="4364" max="4608" width="8.88671875" style="77"/>
    <col min="4609" max="4609" width="7.33203125" style="77" customWidth="1"/>
    <col min="4610" max="4610" width="16.5546875" style="77" customWidth="1"/>
    <col min="4611" max="4611" width="16.6640625" style="77" customWidth="1"/>
    <col min="4612" max="4612" width="8.88671875" style="77"/>
    <col min="4613" max="4613" width="12.21875" style="77" customWidth="1"/>
    <col min="4614" max="4614" width="14.33203125" style="77" customWidth="1"/>
    <col min="4615" max="4615" width="14.44140625" style="77" customWidth="1"/>
    <col min="4616" max="4616" width="12.77734375" style="77" customWidth="1"/>
    <col min="4617" max="4617" width="12.88671875" style="77" customWidth="1"/>
    <col min="4618" max="4619" width="10.109375" style="77" customWidth="1"/>
    <col min="4620" max="4864" width="8.88671875" style="77"/>
    <col min="4865" max="4865" width="7.33203125" style="77" customWidth="1"/>
    <col min="4866" max="4866" width="16.5546875" style="77" customWidth="1"/>
    <col min="4867" max="4867" width="16.6640625" style="77" customWidth="1"/>
    <col min="4868" max="4868" width="8.88671875" style="77"/>
    <col min="4869" max="4869" width="12.21875" style="77" customWidth="1"/>
    <col min="4870" max="4870" width="14.33203125" style="77" customWidth="1"/>
    <col min="4871" max="4871" width="14.44140625" style="77" customWidth="1"/>
    <col min="4872" max="4872" width="12.77734375" style="77" customWidth="1"/>
    <col min="4873" max="4873" width="12.88671875" style="77" customWidth="1"/>
    <col min="4874" max="4875" width="10.109375" style="77" customWidth="1"/>
    <col min="4876" max="5120" width="8.88671875" style="77"/>
    <col min="5121" max="5121" width="7.33203125" style="77" customWidth="1"/>
    <col min="5122" max="5122" width="16.5546875" style="77" customWidth="1"/>
    <col min="5123" max="5123" width="16.6640625" style="77" customWidth="1"/>
    <col min="5124" max="5124" width="8.88671875" style="77"/>
    <col min="5125" max="5125" width="12.21875" style="77" customWidth="1"/>
    <col min="5126" max="5126" width="14.33203125" style="77" customWidth="1"/>
    <col min="5127" max="5127" width="14.44140625" style="77" customWidth="1"/>
    <col min="5128" max="5128" width="12.77734375" style="77" customWidth="1"/>
    <col min="5129" max="5129" width="12.88671875" style="77" customWidth="1"/>
    <col min="5130" max="5131" width="10.109375" style="77" customWidth="1"/>
    <col min="5132" max="5376" width="8.88671875" style="77"/>
    <col min="5377" max="5377" width="7.33203125" style="77" customWidth="1"/>
    <col min="5378" max="5378" width="16.5546875" style="77" customWidth="1"/>
    <col min="5379" max="5379" width="16.6640625" style="77" customWidth="1"/>
    <col min="5380" max="5380" width="8.88671875" style="77"/>
    <col min="5381" max="5381" width="12.21875" style="77" customWidth="1"/>
    <col min="5382" max="5382" width="14.33203125" style="77" customWidth="1"/>
    <col min="5383" max="5383" width="14.44140625" style="77" customWidth="1"/>
    <col min="5384" max="5384" width="12.77734375" style="77" customWidth="1"/>
    <col min="5385" max="5385" width="12.88671875" style="77" customWidth="1"/>
    <col min="5386" max="5387" width="10.109375" style="77" customWidth="1"/>
    <col min="5388" max="5632" width="8.88671875" style="77"/>
    <col min="5633" max="5633" width="7.33203125" style="77" customWidth="1"/>
    <col min="5634" max="5634" width="16.5546875" style="77" customWidth="1"/>
    <col min="5635" max="5635" width="16.6640625" style="77" customWidth="1"/>
    <col min="5636" max="5636" width="8.88671875" style="77"/>
    <col min="5637" max="5637" width="12.21875" style="77" customWidth="1"/>
    <col min="5638" max="5638" width="14.33203125" style="77" customWidth="1"/>
    <col min="5639" max="5639" width="14.44140625" style="77" customWidth="1"/>
    <col min="5640" max="5640" width="12.77734375" style="77" customWidth="1"/>
    <col min="5641" max="5641" width="12.88671875" style="77" customWidth="1"/>
    <col min="5642" max="5643" width="10.109375" style="77" customWidth="1"/>
    <col min="5644" max="5888" width="8.88671875" style="77"/>
    <col min="5889" max="5889" width="7.33203125" style="77" customWidth="1"/>
    <col min="5890" max="5890" width="16.5546875" style="77" customWidth="1"/>
    <col min="5891" max="5891" width="16.6640625" style="77" customWidth="1"/>
    <col min="5892" max="5892" width="8.88671875" style="77"/>
    <col min="5893" max="5893" width="12.21875" style="77" customWidth="1"/>
    <col min="5894" max="5894" width="14.33203125" style="77" customWidth="1"/>
    <col min="5895" max="5895" width="14.44140625" style="77" customWidth="1"/>
    <col min="5896" max="5896" width="12.77734375" style="77" customWidth="1"/>
    <col min="5897" max="5897" width="12.88671875" style="77" customWidth="1"/>
    <col min="5898" max="5899" width="10.109375" style="77" customWidth="1"/>
    <col min="5900" max="6144" width="8.88671875" style="77"/>
    <col min="6145" max="6145" width="7.33203125" style="77" customWidth="1"/>
    <col min="6146" max="6146" width="16.5546875" style="77" customWidth="1"/>
    <col min="6147" max="6147" width="16.6640625" style="77" customWidth="1"/>
    <col min="6148" max="6148" width="8.88671875" style="77"/>
    <col min="6149" max="6149" width="12.21875" style="77" customWidth="1"/>
    <col min="6150" max="6150" width="14.33203125" style="77" customWidth="1"/>
    <col min="6151" max="6151" width="14.44140625" style="77" customWidth="1"/>
    <col min="6152" max="6152" width="12.77734375" style="77" customWidth="1"/>
    <col min="6153" max="6153" width="12.88671875" style="77" customWidth="1"/>
    <col min="6154" max="6155" width="10.109375" style="77" customWidth="1"/>
    <col min="6156" max="6400" width="8.88671875" style="77"/>
    <col min="6401" max="6401" width="7.33203125" style="77" customWidth="1"/>
    <col min="6402" max="6402" width="16.5546875" style="77" customWidth="1"/>
    <col min="6403" max="6403" width="16.6640625" style="77" customWidth="1"/>
    <col min="6404" max="6404" width="8.88671875" style="77"/>
    <col min="6405" max="6405" width="12.21875" style="77" customWidth="1"/>
    <col min="6406" max="6406" width="14.33203125" style="77" customWidth="1"/>
    <col min="6407" max="6407" width="14.44140625" style="77" customWidth="1"/>
    <col min="6408" max="6408" width="12.77734375" style="77" customWidth="1"/>
    <col min="6409" max="6409" width="12.88671875" style="77" customWidth="1"/>
    <col min="6410" max="6411" width="10.109375" style="77" customWidth="1"/>
    <col min="6412" max="6656" width="8.88671875" style="77"/>
    <col min="6657" max="6657" width="7.33203125" style="77" customWidth="1"/>
    <col min="6658" max="6658" width="16.5546875" style="77" customWidth="1"/>
    <col min="6659" max="6659" width="16.6640625" style="77" customWidth="1"/>
    <col min="6660" max="6660" width="8.88671875" style="77"/>
    <col min="6661" max="6661" width="12.21875" style="77" customWidth="1"/>
    <col min="6662" max="6662" width="14.33203125" style="77" customWidth="1"/>
    <col min="6663" max="6663" width="14.44140625" style="77" customWidth="1"/>
    <col min="6664" max="6664" width="12.77734375" style="77" customWidth="1"/>
    <col min="6665" max="6665" width="12.88671875" style="77" customWidth="1"/>
    <col min="6666" max="6667" width="10.109375" style="77" customWidth="1"/>
    <col min="6668" max="6912" width="8.88671875" style="77"/>
    <col min="6913" max="6913" width="7.33203125" style="77" customWidth="1"/>
    <col min="6914" max="6914" width="16.5546875" style="77" customWidth="1"/>
    <col min="6915" max="6915" width="16.6640625" style="77" customWidth="1"/>
    <col min="6916" max="6916" width="8.88671875" style="77"/>
    <col min="6917" max="6917" width="12.21875" style="77" customWidth="1"/>
    <col min="6918" max="6918" width="14.33203125" style="77" customWidth="1"/>
    <col min="6919" max="6919" width="14.44140625" style="77" customWidth="1"/>
    <col min="6920" max="6920" width="12.77734375" style="77" customWidth="1"/>
    <col min="6921" max="6921" width="12.88671875" style="77" customWidth="1"/>
    <col min="6922" max="6923" width="10.109375" style="77" customWidth="1"/>
    <col min="6924" max="7168" width="8.88671875" style="77"/>
    <col min="7169" max="7169" width="7.33203125" style="77" customWidth="1"/>
    <col min="7170" max="7170" width="16.5546875" style="77" customWidth="1"/>
    <col min="7171" max="7171" width="16.6640625" style="77" customWidth="1"/>
    <col min="7172" max="7172" width="8.88671875" style="77"/>
    <col min="7173" max="7173" width="12.21875" style="77" customWidth="1"/>
    <col min="7174" max="7174" width="14.33203125" style="77" customWidth="1"/>
    <col min="7175" max="7175" width="14.44140625" style="77" customWidth="1"/>
    <col min="7176" max="7176" width="12.77734375" style="77" customWidth="1"/>
    <col min="7177" max="7177" width="12.88671875" style="77" customWidth="1"/>
    <col min="7178" max="7179" width="10.109375" style="77" customWidth="1"/>
    <col min="7180" max="7424" width="8.88671875" style="77"/>
    <col min="7425" max="7425" width="7.33203125" style="77" customWidth="1"/>
    <col min="7426" max="7426" width="16.5546875" style="77" customWidth="1"/>
    <col min="7427" max="7427" width="16.6640625" style="77" customWidth="1"/>
    <col min="7428" max="7428" width="8.88671875" style="77"/>
    <col min="7429" max="7429" width="12.21875" style="77" customWidth="1"/>
    <col min="7430" max="7430" width="14.33203125" style="77" customWidth="1"/>
    <col min="7431" max="7431" width="14.44140625" style="77" customWidth="1"/>
    <col min="7432" max="7432" width="12.77734375" style="77" customWidth="1"/>
    <col min="7433" max="7433" width="12.88671875" style="77" customWidth="1"/>
    <col min="7434" max="7435" width="10.109375" style="77" customWidth="1"/>
    <col min="7436" max="7680" width="8.88671875" style="77"/>
    <col min="7681" max="7681" width="7.33203125" style="77" customWidth="1"/>
    <col min="7682" max="7682" width="16.5546875" style="77" customWidth="1"/>
    <col min="7683" max="7683" width="16.6640625" style="77" customWidth="1"/>
    <col min="7684" max="7684" width="8.88671875" style="77"/>
    <col min="7685" max="7685" width="12.21875" style="77" customWidth="1"/>
    <col min="7686" max="7686" width="14.33203125" style="77" customWidth="1"/>
    <col min="7687" max="7687" width="14.44140625" style="77" customWidth="1"/>
    <col min="7688" max="7688" width="12.77734375" style="77" customWidth="1"/>
    <col min="7689" max="7689" width="12.88671875" style="77" customWidth="1"/>
    <col min="7690" max="7691" width="10.109375" style="77" customWidth="1"/>
    <col min="7692" max="7936" width="8.88671875" style="77"/>
    <col min="7937" max="7937" width="7.33203125" style="77" customWidth="1"/>
    <col min="7938" max="7938" width="16.5546875" style="77" customWidth="1"/>
    <col min="7939" max="7939" width="16.6640625" style="77" customWidth="1"/>
    <col min="7940" max="7940" width="8.88671875" style="77"/>
    <col min="7941" max="7941" width="12.21875" style="77" customWidth="1"/>
    <col min="7942" max="7942" width="14.33203125" style="77" customWidth="1"/>
    <col min="7943" max="7943" width="14.44140625" style="77" customWidth="1"/>
    <col min="7944" max="7944" width="12.77734375" style="77" customWidth="1"/>
    <col min="7945" max="7945" width="12.88671875" style="77" customWidth="1"/>
    <col min="7946" max="7947" width="10.109375" style="77" customWidth="1"/>
    <col min="7948" max="8192" width="8.88671875" style="77"/>
    <col min="8193" max="8193" width="7.33203125" style="77" customWidth="1"/>
    <col min="8194" max="8194" width="16.5546875" style="77" customWidth="1"/>
    <col min="8195" max="8195" width="16.6640625" style="77" customWidth="1"/>
    <col min="8196" max="8196" width="8.88671875" style="77"/>
    <col min="8197" max="8197" width="12.21875" style="77" customWidth="1"/>
    <col min="8198" max="8198" width="14.33203125" style="77" customWidth="1"/>
    <col min="8199" max="8199" width="14.44140625" style="77" customWidth="1"/>
    <col min="8200" max="8200" width="12.77734375" style="77" customWidth="1"/>
    <col min="8201" max="8201" width="12.88671875" style="77" customWidth="1"/>
    <col min="8202" max="8203" width="10.109375" style="77" customWidth="1"/>
    <col min="8204" max="8448" width="8.88671875" style="77"/>
    <col min="8449" max="8449" width="7.33203125" style="77" customWidth="1"/>
    <col min="8450" max="8450" width="16.5546875" style="77" customWidth="1"/>
    <col min="8451" max="8451" width="16.6640625" style="77" customWidth="1"/>
    <col min="8452" max="8452" width="8.88671875" style="77"/>
    <col min="8453" max="8453" width="12.21875" style="77" customWidth="1"/>
    <col min="8454" max="8454" width="14.33203125" style="77" customWidth="1"/>
    <col min="8455" max="8455" width="14.44140625" style="77" customWidth="1"/>
    <col min="8456" max="8456" width="12.77734375" style="77" customWidth="1"/>
    <col min="8457" max="8457" width="12.88671875" style="77" customWidth="1"/>
    <col min="8458" max="8459" width="10.109375" style="77" customWidth="1"/>
    <col min="8460" max="8704" width="8.88671875" style="77"/>
    <col min="8705" max="8705" width="7.33203125" style="77" customWidth="1"/>
    <col min="8706" max="8706" width="16.5546875" style="77" customWidth="1"/>
    <col min="8707" max="8707" width="16.6640625" style="77" customWidth="1"/>
    <col min="8708" max="8708" width="8.88671875" style="77"/>
    <col min="8709" max="8709" width="12.21875" style="77" customWidth="1"/>
    <col min="8710" max="8710" width="14.33203125" style="77" customWidth="1"/>
    <col min="8711" max="8711" width="14.44140625" style="77" customWidth="1"/>
    <col min="8712" max="8712" width="12.77734375" style="77" customWidth="1"/>
    <col min="8713" max="8713" width="12.88671875" style="77" customWidth="1"/>
    <col min="8714" max="8715" width="10.109375" style="77" customWidth="1"/>
    <col min="8716" max="8960" width="8.88671875" style="77"/>
    <col min="8961" max="8961" width="7.33203125" style="77" customWidth="1"/>
    <col min="8962" max="8962" width="16.5546875" style="77" customWidth="1"/>
    <col min="8963" max="8963" width="16.6640625" style="77" customWidth="1"/>
    <col min="8964" max="8964" width="8.88671875" style="77"/>
    <col min="8965" max="8965" width="12.21875" style="77" customWidth="1"/>
    <col min="8966" max="8966" width="14.33203125" style="77" customWidth="1"/>
    <col min="8967" max="8967" width="14.44140625" style="77" customWidth="1"/>
    <col min="8968" max="8968" width="12.77734375" style="77" customWidth="1"/>
    <col min="8969" max="8969" width="12.88671875" style="77" customWidth="1"/>
    <col min="8970" max="8971" width="10.109375" style="77" customWidth="1"/>
    <col min="8972" max="9216" width="8.88671875" style="77"/>
    <col min="9217" max="9217" width="7.33203125" style="77" customWidth="1"/>
    <col min="9218" max="9218" width="16.5546875" style="77" customWidth="1"/>
    <col min="9219" max="9219" width="16.6640625" style="77" customWidth="1"/>
    <col min="9220" max="9220" width="8.88671875" style="77"/>
    <col min="9221" max="9221" width="12.21875" style="77" customWidth="1"/>
    <col min="9222" max="9222" width="14.33203125" style="77" customWidth="1"/>
    <col min="9223" max="9223" width="14.44140625" style="77" customWidth="1"/>
    <col min="9224" max="9224" width="12.77734375" style="77" customWidth="1"/>
    <col min="9225" max="9225" width="12.88671875" style="77" customWidth="1"/>
    <col min="9226" max="9227" width="10.109375" style="77" customWidth="1"/>
    <col min="9228" max="9472" width="8.88671875" style="77"/>
    <col min="9473" max="9473" width="7.33203125" style="77" customWidth="1"/>
    <col min="9474" max="9474" width="16.5546875" style="77" customWidth="1"/>
    <col min="9475" max="9475" width="16.6640625" style="77" customWidth="1"/>
    <col min="9476" max="9476" width="8.88671875" style="77"/>
    <col min="9477" max="9477" width="12.21875" style="77" customWidth="1"/>
    <col min="9478" max="9478" width="14.33203125" style="77" customWidth="1"/>
    <col min="9479" max="9479" width="14.44140625" style="77" customWidth="1"/>
    <col min="9480" max="9480" width="12.77734375" style="77" customWidth="1"/>
    <col min="9481" max="9481" width="12.88671875" style="77" customWidth="1"/>
    <col min="9482" max="9483" width="10.109375" style="77" customWidth="1"/>
    <col min="9484" max="9728" width="8.88671875" style="77"/>
    <col min="9729" max="9729" width="7.33203125" style="77" customWidth="1"/>
    <col min="9730" max="9730" width="16.5546875" style="77" customWidth="1"/>
    <col min="9731" max="9731" width="16.6640625" style="77" customWidth="1"/>
    <col min="9732" max="9732" width="8.88671875" style="77"/>
    <col min="9733" max="9733" width="12.21875" style="77" customWidth="1"/>
    <col min="9734" max="9734" width="14.33203125" style="77" customWidth="1"/>
    <col min="9735" max="9735" width="14.44140625" style="77" customWidth="1"/>
    <col min="9736" max="9736" width="12.77734375" style="77" customWidth="1"/>
    <col min="9737" max="9737" width="12.88671875" style="77" customWidth="1"/>
    <col min="9738" max="9739" width="10.109375" style="77" customWidth="1"/>
    <col min="9740" max="9984" width="8.88671875" style="77"/>
    <col min="9985" max="9985" width="7.33203125" style="77" customWidth="1"/>
    <col min="9986" max="9986" width="16.5546875" style="77" customWidth="1"/>
    <col min="9987" max="9987" width="16.6640625" style="77" customWidth="1"/>
    <col min="9988" max="9988" width="8.88671875" style="77"/>
    <col min="9989" max="9989" width="12.21875" style="77" customWidth="1"/>
    <col min="9990" max="9990" width="14.33203125" style="77" customWidth="1"/>
    <col min="9991" max="9991" width="14.44140625" style="77" customWidth="1"/>
    <col min="9992" max="9992" width="12.77734375" style="77" customWidth="1"/>
    <col min="9993" max="9993" width="12.88671875" style="77" customWidth="1"/>
    <col min="9994" max="9995" width="10.109375" style="77" customWidth="1"/>
    <col min="9996" max="10240" width="8.88671875" style="77"/>
    <col min="10241" max="10241" width="7.33203125" style="77" customWidth="1"/>
    <col min="10242" max="10242" width="16.5546875" style="77" customWidth="1"/>
    <col min="10243" max="10243" width="16.6640625" style="77" customWidth="1"/>
    <col min="10244" max="10244" width="8.88671875" style="77"/>
    <col min="10245" max="10245" width="12.21875" style="77" customWidth="1"/>
    <col min="10246" max="10246" width="14.33203125" style="77" customWidth="1"/>
    <col min="10247" max="10247" width="14.44140625" style="77" customWidth="1"/>
    <col min="10248" max="10248" width="12.77734375" style="77" customWidth="1"/>
    <col min="10249" max="10249" width="12.88671875" style="77" customWidth="1"/>
    <col min="10250" max="10251" width="10.109375" style="77" customWidth="1"/>
    <col min="10252" max="10496" width="8.88671875" style="77"/>
    <col min="10497" max="10497" width="7.33203125" style="77" customWidth="1"/>
    <col min="10498" max="10498" width="16.5546875" style="77" customWidth="1"/>
    <col min="10499" max="10499" width="16.6640625" style="77" customWidth="1"/>
    <col min="10500" max="10500" width="8.88671875" style="77"/>
    <col min="10501" max="10501" width="12.21875" style="77" customWidth="1"/>
    <col min="10502" max="10502" width="14.33203125" style="77" customWidth="1"/>
    <col min="10503" max="10503" width="14.44140625" style="77" customWidth="1"/>
    <col min="10504" max="10504" width="12.77734375" style="77" customWidth="1"/>
    <col min="10505" max="10505" width="12.88671875" style="77" customWidth="1"/>
    <col min="10506" max="10507" width="10.109375" style="77" customWidth="1"/>
    <col min="10508" max="10752" width="8.88671875" style="77"/>
    <col min="10753" max="10753" width="7.33203125" style="77" customWidth="1"/>
    <col min="10754" max="10754" width="16.5546875" style="77" customWidth="1"/>
    <col min="10755" max="10755" width="16.6640625" style="77" customWidth="1"/>
    <col min="10756" max="10756" width="8.88671875" style="77"/>
    <col min="10757" max="10757" width="12.21875" style="77" customWidth="1"/>
    <col min="10758" max="10758" width="14.33203125" style="77" customWidth="1"/>
    <col min="10759" max="10759" width="14.44140625" style="77" customWidth="1"/>
    <col min="10760" max="10760" width="12.77734375" style="77" customWidth="1"/>
    <col min="10761" max="10761" width="12.88671875" style="77" customWidth="1"/>
    <col min="10762" max="10763" width="10.109375" style="77" customWidth="1"/>
    <col min="10764" max="11008" width="8.88671875" style="77"/>
    <col min="11009" max="11009" width="7.33203125" style="77" customWidth="1"/>
    <col min="11010" max="11010" width="16.5546875" style="77" customWidth="1"/>
    <col min="11011" max="11011" width="16.6640625" style="77" customWidth="1"/>
    <col min="11012" max="11012" width="8.88671875" style="77"/>
    <col min="11013" max="11013" width="12.21875" style="77" customWidth="1"/>
    <col min="11014" max="11014" width="14.33203125" style="77" customWidth="1"/>
    <col min="11015" max="11015" width="14.44140625" style="77" customWidth="1"/>
    <col min="11016" max="11016" width="12.77734375" style="77" customWidth="1"/>
    <col min="11017" max="11017" width="12.88671875" style="77" customWidth="1"/>
    <col min="11018" max="11019" width="10.109375" style="77" customWidth="1"/>
    <col min="11020" max="11264" width="8.88671875" style="77"/>
    <col min="11265" max="11265" width="7.33203125" style="77" customWidth="1"/>
    <col min="11266" max="11266" width="16.5546875" style="77" customWidth="1"/>
    <col min="11267" max="11267" width="16.6640625" style="77" customWidth="1"/>
    <col min="11268" max="11268" width="8.88671875" style="77"/>
    <col min="11269" max="11269" width="12.21875" style="77" customWidth="1"/>
    <col min="11270" max="11270" width="14.33203125" style="77" customWidth="1"/>
    <col min="11271" max="11271" width="14.44140625" style="77" customWidth="1"/>
    <col min="11272" max="11272" width="12.77734375" style="77" customWidth="1"/>
    <col min="11273" max="11273" width="12.88671875" style="77" customWidth="1"/>
    <col min="11274" max="11275" width="10.109375" style="77" customWidth="1"/>
    <col min="11276" max="11520" width="8.88671875" style="77"/>
    <col min="11521" max="11521" width="7.33203125" style="77" customWidth="1"/>
    <col min="11522" max="11522" width="16.5546875" style="77" customWidth="1"/>
    <col min="11523" max="11523" width="16.6640625" style="77" customWidth="1"/>
    <col min="11524" max="11524" width="8.88671875" style="77"/>
    <col min="11525" max="11525" width="12.21875" style="77" customWidth="1"/>
    <col min="11526" max="11526" width="14.33203125" style="77" customWidth="1"/>
    <col min="11527" max="11527" width="14.44140625" style="77" customWidth="1"/>
    <col min="11528" max="11528" width="12.77734375" style="77" customWidth="1"/>
    <col min="11529" max="11529" width="12.88671875" style="77" customWidth="1"/>
    <col min="11530" max="11531" width="10.109375" style="77" customWidth="1"/>
    <col min="11532" max="11776" width="8.88671875" style="77"/>
    <col min="11777" max="11777" width="7.33203125" style="77" customWidth="1"/>
    <col min="11778" max="11778" width="16.5546875" style="77" customWidth="1"/>
    <col min="11779" max="11779" width="16.6640625" style="77" customWidth="1"/>
    <col min="11780" max="11780" width="8.88671875" style="77"/>
    <col min="11781" max="11781" width="12.21875" style="77" customWidth="1"/>
    <col min="11782" max="11782" width="14.33203125" style="77" customWidth="1"/>
    <col min="11783" max="11783" width="14.44140625" style="77" customWidth="1"/>
    <col min="11784" max="11784" width="12.77734375" style="77" customWidth="1"/>
    <col min="11785" max="11785" width="12.88671875" style="77" customWidth="1"/>
    <col min="11786" max="11787" width="10.109375" style="77" customWidth="1"/>
    <col min="11788" max="12032" width="8.88671875" style="77"/>
    <col min="12033" max="12033" width="7.33203125" style="77" customWidth="1"/>
    <col min="12034" max="12034" width="16.5546875" style="77" customWidth="1"/>
    <col min="12035" max="12035" width="16.6640625" style="77" customWidth="1"/>
    <col min="12036" max="12036" width="8.88671875" style="77"/>
    <col min="12037" max="12037" width="12.21875" style="77" customWidth="1"/>
    <col min="12038" max="12038" width="14.33203125" style="77" customWidth="1"/>
    <col min="12039" max="12039" width="14.44140625" style="77" customWidth="1"/>
    <col min="12040" max="12040" width="12.77734375" style="77" customWidth="1"/>
    <col min="12041" max="12041" width="12.88671875" style="77" customWidth="1"/>
    <col min="12042" max="12043" width="10.109375" style="77" customWidth="1"/>
    <col min="12044" max="12288" width="8.88671875" style="77"/>
    <col min="12289" max="12289" width="7.33203125" style="77" customWidth="1"/>
    <col min="12290" max="12290" width="16.5546875" style="77" customWidth="1"/>
    <col min="12291" max="12291" width="16.6640625" style="77" customWidth="1"/>
    <col min="12292" max="12292" width="8.88671875" style="77"/>
    <col min="12293" max="12293" width="12.21875" style="77" customWidth="1"/>
    <col min="12294" max="12294" width="14.33203125" style="77" customWidth="1"/>
    <col min="12295" max="12295" width="14.44140625" style="77" customWidth="1"/>
    <col min="12296" max="12296" width="12.77734375" style="77" customWidth="1"/>
    <col min="12297" max="12297" width="12.88671875" style="77" customWidth="1"/>
    <col min="12298" max="12299" width="10.109375" style="77" customWidth="1"/>
    <col min="12300" max="12544" width="8.88671875" style="77"/>
    <col min="12545" max="12545" width="7.33203125" style="77" customWidth="1"/>
    <col min="12546" max="12546" width="16.5546875" style="77" customWidth="1"/>
    <col min="12547" max="12547" width="16.6640625" style="77" customWidth="1"/>
    <col min="12548" max="12548" width="8.88671875" style="77"/>
    <col min="12549" max="12549" width="12.21875" style="77" customWidth="1"/>
    <col min="12550" max="12550" width="14.33203125" style="77" customWidth="1"/>
    <col min="12551" max="12551" width="14.44140625" style="77" customWidth="1"/>
    <col min="12552" max="12552" width="12.77734375" style="77" customWidth="1"/>
    <col min="12553" max="12553" width="12.88671875" style="77" customWidth="1"/>
    <col min="12554" max="12555" width="10.109375" style="77" customWidth="1"/>
    <col min="12556" max="12800" width="8.88671875" style="77"/>
    <col min="12801" max="12801" width="7.33203125" style="77" customWidth="1"/>
    <col min="12802" max="12802" width="16.5546875" style="77" customWidth="1"/>
    <col min="12803" max="12803" width="16.6640625" style="77" customWidth="1"/>
    <col min="12804" max="12804" width="8.88671875" style="77"/>
    <col min="12805" max="12805" width="12.21875" style="77" customWidth="1"/>
    <col min="12806" max="12806" width="14.33203125" style="77" customWidth="1"/>
    <col min="12807" max="12807" width="14.44140625" style="77" customWidth="1"/>
    <col min="12808" max="12808" width="12.77734375" style="77" customWidth="1"/>
    <col min="12809" max="12809" width="12.88671875" style="77" customWidth="1"/>
    <col min="12810" max="12811" width="10.109375" style="77" customWidth="1"/>
    <col min="12812" max="13056" width="8.88671875" style="77"/>
    <col min="13057" max="13057" width="7.33203125" style="77" customWidth="1"/>
    <col min="13058" max="13058" width="16.5546875" style="77" customWidth="1"/>
    <col min="13059" max="13059" width="16.6640625" style="77" customWidth="1"/>
    <col min="13060" max="13060" width="8.88671875" style="77"/>
    <col min="13061" max="13061" width="12.21875" style="77" customWidth="1"/>
    <col min="13062" max="13062" width="14.33203125" style="77" customWidth="1"/>
    <col min="13063" max="13063" width="14.44140625" style="77" customWidth="1"/>
    <col min="13064" max="13064" width="12.77734375" style="77" customWidth="1"/>
    <col min="13065" max="13065" width="12.88671875" style="77" customWidth="1"/>
    <col min="13066" max="13067" width="10.109375" style="77" customWidth="1"/>
    <col min="13068" max="13312" width="8.88671875" style="77"/>
    <col min="13313" max="13313" width="7.33203125" style="77" customWidth="1"/>
    <col min="13314" max="13314" width="16.5546875" style="77" customWidth="1"/>
    <col min="13315" max="13315" width="16.6640625" style="77" customWidth="1"/>
    <col min="13316" max="13316" width="8.88671875" style="77"/>
    <col min="13317" max="13317" width="12.21875" style="77" customWidth="1"/>
    <col min="13318" max="13318" width="14.33203125" style="77" customWidth="1"/>
    <col min="13319" max="13319" width="14.44140625" style="77" customWidth="1"/>
    <col min="13320" max="13320" width="12.77734375" style="77" customWidth="1"/>
    <col min="13321" max="13321" width="12.88671875" style="77" customWidth="1"/>
    <col min="13322" max="13323" width="10.109375" style="77" customWidth="1"/>
    <col min="13324" max="13568" width="8.88671875" style="77"/>
    <col min="13569" max="13569" width="7.33203125" style="77" customWidth="1"/>
    <col min="13570" max="13570" width="16.5546875" style="77" customWidth="1"/>
    <col min="13571" max="13571" width="16.6640625" style="77" customWidth="1"/>
    <col min="13572" max="13572" width="8.88671875" style="77"/>
    <col min="13573" max="13573" width="12.21875" style="77" customWidth="1"/>
    <col min="13574" max="13574" width="14.33203125" style="77" customWidth="1"/>
    <col min="13575" max="13575" width="14.44140625" style="77" customWidth="1"/>
    <col min="13576" max="13576" width="12.77734375" style="77" customWidth="1"/>
    <col min="13577" max="13577" width="12.88671875" style="77" customWidth="1"/>
    <col min="13578" max="13579" width="10.109375" style="77" customWidth="1"/>
    <col min="13580" max="13824" width="8.88671875" style="77"/>
    <col min="13825" max="13825" width="7.33203125" style="77" customWidth="1"/>
    <col min="13826" max="13826" width="16.5546875" style="77" customWidth="1"/>
    <col min="13827" max="13827" width="16.6640625" style="77" customWidth="1"/>
    <col min="13828" max="13828" width="8.88671875" style="77"/>
    <col min="13829" max="13829" width="12.21875" style="77" customWidth="1"/>
    <col min="13830" max="13830" width="14.33203125" style="77" customWidth="1"/>
    <col min="13831" max="13831" width="14.44140625" style="77" customWidth="1"/>
    <col min="13832" max="13832" width="12.77734375" style="77" customWidth="1"/>
    <col min="13833" max="13833" width="12.88671875" style="77" customWidth="1"/>
    <col min="13834" max="13835" width="10.109375" style="77" customWidth="1"/>
    <col min="13836" max="14080" width="8.88671875" style="77"/>
    <col min="14081" max="14081" width="7.33203125" style="77" customWidth="1"/>
    <col min="14082" max="14082" width="16.5546875" style="77" customWidth="1"/>
    <col min="14083" max="14083" width="16.6640625" style="77" customWidth="1"/>
    <col min="14084" max="14084" width="8.88671875" style="77"/>
    <col min="14085" max="14085" width="12.21875" style="77" customWidth="1"/>
    <col min="14086" max="14086" width="14.33203125" style="77" customWidth="1"/>
    <col min="14087" max="14087" width="14.44140625" style="77" customWidth="1"/>
    <col min="14088" max="14088" width="12.77734375" style="77" customWidth="1"/>
    <col min="14089" max="14089" width="12.88671875" style="77" customWidth="1"/>
    <col min="14090" max="14091" width="10.109375" style="77" customWidth="1"/>
    <col min="14092" max="14336" width="8.88671875" style="77"/>
    <col min="14337" max="14337" width="7.33203125" style="77" customWidth="1"/>
    <col min="14338" max="14338" width="16.5546875" style="77" customWidth="1"/>
    <col min="14339" max="14339" width="16.6640625" style="77" customWidth="1"/>
    <col min="14340" max="14340" width="8.88671875" style="77"/>
    <col min="14341" max="14341" width="12.21875" style="77" customWidth="1"/>
    <col min="14342" max="14342" width="14.33203125" style="77" customWidth="1"/>
    <col min="14343" max="14343" width="14.44140625" style="77" customWidth="1"/>
    <col min="14344" max="14344" width="12.77734375" style="77" customWidth="1"/>
    <col min="14345" max="14345" width="12.88671875" style="77" customWidth="1"/>
    <col min="14346" max="14347" width="10.109375" style="77" customWidth="1"/>
    <col min="14348" max="14592" width="8.88671875" style="77"/>
    <col min="14593" max="14593" width="7.33203125" style="77" customWidth="1"/>
    <col min="14594" max="14594" width="16.5546875" style="77" customWidth="1"/>
    <col min="14595" max="14595" width="16.6640625" style="77" customWidth="1"/>
    <col min="14596" max="14596" width="8.88671875" style="77"/>
    <col min="14597" max="14597" width="12.21875" style="77" customWidth="1"/>
    <col min="14598" max="14598" width="14.33203125" style="77" customWidth="1"/>
    <col min="14599" max="14599" width="14.44140625" style="77" customWidth="1"/>
    <col min="14600" max="14600" width="12.77734375" style="77" customWidth="1"/>
    <col min="14601" max="14601" width="12.88671875" style="77" customWidth="1"/>
    <col min="14602" max="14603" width="10.109375" style="77" customWidth="1"/>
    <col min="14604" max="14848" width="8.88671875" style="77"/>
    <col min="14849" max="14849" width="7.33203125" style="77" customWidth="1"/>
    <col min="14850" max="14850" width="16.5546875" style="77" customWidth="1"/>
    <col min="14851" max="14851" width="16.6640625" style="77" customWidth="1"/>
    <col min="14852" max="14852" width="8.88671875" style="77"/>
    <col min="14853" max="14853" width="12.21875" style="77" customWidth="1"/>
    <col min="14854" max="14854" width="14.33203125" style="77" customWidth="1"/>
    <col min="14855" max="14855" width="14.44140625" style="77" customWidth="1"/>
    <col min="14856" max="14856" width="12.77734375" style="77" customWidth="1"/>
    <col min="14857" max="14857" width="12.88671875" style="77" customWidth="1"/>
    <col min="14858" max="14859" width="10.109375" style="77" customWidth="1"/>
    <col min="14860" max="15104" width="8.88671875" style="77"/>
    <col min="15105" max="15105" width="7.33203125" style="77" customWidth="1"/>
    <col min="15106" max="15106" width="16.5546875" style="77" customWidth="1"/>
    <col min="15107" max="15107" width="16.6640625" style="77" customWidth="1"/>
    <col min="15108" max="15108" width="8.88671875" style="77"/>
    <col min="15109" max="15109" width="12.21875" style="77" customWidth="1"/>
    <col min="15110" max="15110" width="14.33203125" style="77" customWidth="1"/>
    <col min="15111" max="15111" width="14.44140625" style="77" customWidth="1"/>
    <col min="15112" max="15112" width="12.77734375" style="77" customWidth="1"/>
    <col min="15113" max="15113" width="12.88671875" style="77" customWidth="1"/>
    <col min="15114" max="15115" width="10.109375" style="77" customWidth="1"/>
    <col min="15116" max="15360" width="8.88671875" style="77"/>
    <col min="15361" max="15361" width="7.33203125" style="77" customWidth="1"/>
    <col min="15362" max="15362" width="16.5546875" style="77" customWidth="1"/>
    <col min="15363" max="15363" width="16.6640625" style="77" customWidth="1"/>
    <col min="15364" max="15364" width="8.88671875" style="77"/>
    <col min="15365" max="15365" width="12.21875" style="77" customWidth="1"/>
    <col min="15366" max="15366" width="14.33203125" style="77" customWidth="1"/>
    <col min="15367" max="15367" width="14.44140625" style="77" customWidth="1"/>
    <col min="15368" max="15368" width="12.77734375" style="77" customWidth="1"/>
    <col min="15369" max="15369" width="12.88671875" style="77" customWidth="1"/>
    <col min="15370" max="15371" width="10.109375" style="77" customWidth="1"/>
    <col min="15372" max="15616" width="8.88671875" style="77"/>
    <col min="15617" max="15617" width="7.33203125" style="77" customWidth="1"/>
    <col min="15618" max="15618" width="16.5546875" style="77" customWidth="1"/>
    <col min="15619" max="15619" width="16.6640625" style="77" customWidth="1"/>
    <col min="15620" max="15620" width="8.88671875" style="77"/>
    <col min="15621" max="15621" width="12.21875" style="77" customWidth="1"/>
    <col min="15622" max="15622" width="14.33203125" style="77" customWidth="1"/>
    <col min="15623" max="15623" width="14.44140625" style="77" customWidth="1"/>
    <col min="15624" max="15624" width="12.77734375" style="77" customWidth="1"/>
    <col min="15625" max="15625" width="12.88671875" style="77" customWidth="1"/>
    <col min="15626" max="15627" width="10.109375" style="77" customWidth="1"/>
    <col min="15628" max="15872" width="8.88671875" style="77"/>
    <col min="15873" max="15873" width="7.33203125" style="77" customWidth="1"/>
    <col min="15874" max="15874" width="16.5546875" style="77" customWidth="1"/>
    <col min="15875" max="15875" width="16.6640625" style="77" customWidth="1"/>
    <col min="15876" max="15876" width="8.88671875" style="77"/>
    <col min="15877" max="15877" width="12.21875" style="77" customWidth="1"/>
    <col min="15878" max="15878" width="14.33203125" style="77" customWidth="1"/>
    <col min="15879" max="15879" width="14.44140625" style="77" customWidth="1"/>
    <col min="15880" max="15880" width="12.77734375" style="77" customWidth="1"/>
    <col min="15881" max="15881" width="12.88671875" style="77" customWidth="1"/>
    <col min="15882" max="15883" width="10.109375" style="77" customWidth="1"/>
    <col min="15884" max="16128" width="8.88671875" style="77"/>
    <col min="16129" max="16129" width="7.33203125" style="77" customWidth="1"/>
    <col min="16130" max="16130" width="16.5546875" style="77" customWidth="1"/>
    <col min="16131" max="16131" width="16.6640625" style="77" customWidth="1"/>
    <col min="16132" max="16132" width="8.88671875" style="77"/>
    <col min="16133" max="16133" width="12.21875" style="77" customWidth="1"/>
    <col min="16134" max="16134" width="14.33203125" style="77" customWidth="1"/>
    <col min="16135" max="16135" width="14.44140625" style="77" customWidth="1"/>
    <col min="16136" max="16136" width="12.77734375" style="77" customWidth="1"/>
    <col min="16137" max="16137" width="12.88671875" style="77" customWidth="1"/>
    <col min="16138" max="16139" width="10.109375" style="77" customWidth="1"/>
    <col min="16140" max="16384" width="8.88671875" style="77"/>
  </cols>
  <sheetData>
    <row r="2" spans="1:12" ht="15.75" x14ac:dyDescent="0.2">
      <c r="A2" s="73"/>
      <c r="B2" s="74" t="s">
        <v>216</v>
      </c>
      <c r="C2" s="73"/>
      <c r="D2" s="73"/>
      <c r="E2" s="73"/>
      <c r="F2" s="75"/>
      <c r="G2" s="73"/>
      <c r="H2" s="76"/>
      <c r="I2" s="73"/>
      <c r="J2" s="73"/>
      <c r="K2" s="73"/>
      <c r="L2" s="73"/>
    </row>
    <row r="3" spans="1:12" x14ac:dyDescent="0.2">
      <c r="A3" s="73"/>
      <c r="B3" s="73"/>
      <c r="C3" s="78"/>
      <c r="D3" s="73"/>
      <c r="E3" s="73"/>
      <c r="F3" s="73"/>
      <c r="G3" s="73"/>
      <c r="H3" s="76"/>
      <c r="I3" s="73"/>
      <c r="J3" s="73"/>
      <c r="K3" s="73"/>
      <c r="L3" s="73"/>
    </row>
    <row r="4" spans="1:12" x14ac:dyDescent="0.2">
      <c r="A4" s="79" t="s">
        <v>217</v>
      </c>
      <c r="B4" s="79"/>
      <c r="C4" s="79"/>
      <c r="D4" s="79"/>
      <c r="E4" s="79"/>
      <c r="F4" s="79"/>
      <c r="G4" s="79"/>
      <c r="H4" s="80"/>
      <c r="I4" s="79"/>
      <c r="J4" s="79"/>
      <c r="K4" s="79"/>
      <c r="L4" s="79"/>
    </row>
    <row r="5" spans="1:12" x14ac:dyDescent="0.2">
      <c r="A5" s="334" t="s">
        <v>218</v>
      </c>
      <c r="B5" s="81" t="s">
        <v>219</v>
      </c>
      <c r="C5" s="82" t="s">
        <v>220</v>
      </c>
      <c r="D5" s="82" t="s">
        <v>221</v>
      </c>
      <c r="E5" s="336" t="s">
        <v>222</v>
      </c>
      <c r="F5" s="336" t="s">
        <v>223</v>
      </c>
      <c r="G5" s="336" t="s">
        <v>224</v>
      </c>
      <c r="H5" s="336" t="s">
        <v>225</v>
      </c>
      <c r="I5" s="334" t="s">
        <v>226</v>
      </c>
      <c r="J5" s="83"/>
    </row>
    <row r="6" spans="1:12" ht="25.5" x14ac:dyDescent="0.2">
      <c r="A6" s="335"/>
      <c r="B6" s="84" t="s">
        <v>227</v>
      </c>
      <c r="C6" s="85" t="s">
        <v>228</v>
      </c>
      <c r="D6" s="85" t="s">
        <v>229</v>
      </c>
      <c r="E6" s="337"/>
      <c r="F6" s="337"/>
      <c r="G6" s="337"/>
      <c r="H6" s="337"/>
      <c r="I6" s="335"/>
      <c r="J6" s="83"/>
    </row>
    <row r="7" spans="1:12" x14ac:dyDescent="0.2">
      <c r="A7" s="86" t="s">
        <v>230</v>
      </c>
      <c r="B7" s="87">
        <f>ЦСЦЭ!H37</f>
        <v>773.07</v>
      </c>
      <c r="C7" s="88">
        <f>B7/165.83</f>
        <v>5</v>
      </c>
      <c r="D7" s="88">
        <v>0</v>
      </c>
      <c r="E7" s="88">
        <f>B7/8/C7</f>
        <v>19</v>
      </c>
      <c r="F7" s="88">
        <f>4325*3</f>
        <v>12975</v>
      </c>
      <c r="G7" s="89">
        <f>26242*1.048</f>
        <v>27501.62</v>
      </c>
      <c r="H7" s="88">
        <v>15000</v>
      </c>
      <c r="I7" s="90">
        <f>F7*E7*C7+H7*E7*C7+(C7*G7)</f>
        <v>2795133</v>
      </c>
      <c r="J7" s="83"/>
    </row>
    <row r="8" spans="1:12" x14ac:dyDescent="0.2">
      <c r="A8" s="91"/>
      <c r="B8" s="92"/>
      <c r="C8" s="93"/>
      <c r="D8" s="93"/>
      <c r="E8" s="93"/>
      <c r="F8" s="92"/>
      <c r="G8" s="93"/>
      <c r="H8" s="93"/>
      <c r="I8" s="94"/>
      <c r="J8" s="83"/>
    </row>
    <row r="9" spans="1:12" x14ac:dyDescent="0.2">
      <c r="A9" s="95" t="s">
        <v>231</v>
      </c>
      <c r="B9" s="96">
        <f>B7</f>
        <v>773</v>
      </c>
      <c r="C9" s="96">
        <f>C7</f>
        <v>5</v>
      </c>
      <c r="D9" s="96"/>
      <c r="E9" s="96">
        <v>21</v>
      </c>
      <c r="F9" s="96">
        <f>F7</f>
        <v>12975</v>
      </c>
      <c r="G9" s="97">
        <f>G7</f>
        <v>27502</v>
      </c>
      <c r="H9" s="97">
        <f>H7</f>
        <v>15000</v>
      </c>
      <c r="I9" s="98">
        <f>I7</f>
        <v>2795133</v>
      </c>
      <c r="J9" s="83"/>
      <c r="K9" s="99"/>
      <c r="L9" s="100">
        <v>0</v>
      </c>
    </row>
    <row r="10" spans="1:12" s="102" customFormat="1" x14ac:dyDescent="0.2">
      <c r="A10" s="101"/>
      <c r="B10" s="101"/>
      <c r="C10" s="101"/>
      <c r="D10" s="101"/>
      <c r="E10" s="101"/>
      <c r="F10" s="101"/>
      <c r="G10" s="101"/>
      <c r="H10" s="101"/>
      <c r="I10" s="101"/>
      <c r="J10" s="83"/>
    </row>
    <row r="11" spans="1:12" s="102" customFormat="1" x14ac:dyDescent="0.2">
      <c r="A11" s="103"/>
      <c r="B11" s="103"/>
      <c r="C11" s="103"/>
      <c r="D11" s="103"/>
      <c r="E11" s="103"/>
      <c r="F11" s="104"/>
      <c r="G11" s="103"/>
      <c r="H11" s="103"/>
      <c r="I11" s="103"/>
      <c r="J11" s="103"/>
      <c r="K11" s="103"/>
      <c r="L11" s="103"/>
    </row>
    <row r="12" spans="1:12" s="102" customFormat="1" x14ac:dyDescent="0.2">
      <c r="A12" s="103"/>
      <c r="B12" s="105"/>
      <c r="C12" s="103"/>
      <c r="D12" s="103"/>
      <c r="E12" s="103"/>
      <c r="F12" s="103"/>
      <c r="G12" s="106"/>
      <c r="H12" s="103"/>
      <c r="I12" s="103"/>
      <c r="J12" s="103"/>
      <c r="K12" s="103"/>
      <c r="L12" s="103"/>
    </row>
    <row r="13" spans="1:12" x14ac:dyDescent="0.2">
      <c r="A13" s="107"/>
      <c r="B13" s="103"/>
      <c r="C13" s="107"/>
      <c r="D13" s="107"/>
      <c r="E13" s="107"/>
      <c r="F13" s="107"/>
      <c r="G13" s="107"/>
      <c r="H13" s="107"/>
      <c r="I13" s="107"/>
      <c r="J13" s="103"/>
      <c r="K13" s="107"/>
      <c r="L13" s="107"/>
    </row>
    <row r="14" spans="1:12" x14ac:dyDescent="0.2">
      <c r="A14" s="108"/>
      <c r="J14" s="83"/>
    </row>
    <row r="15" spans="1:12" x14ac:dyDescent="0.2">
      <c r="A15" s="109"/>
      <c r="J15" s="83"/>
    </row>
    <row r="16" spans="1:12" x14ac:dyDescent="0.2">
      <c r="A16" s="109"/>
      <c r="J16" s="83"/>
    </row>
    <row r="17" spans="10:10" x14ac:dyDescent="0.2">
      <c r="J17" s="83"/>
    </row>
    <row r="18" spans="10:10" x14ac:dyDescent="0.2">
      <c r="J18" s="83"/>
    </row>
    <row r="19" spans="10:10" x14ac:dyDescent="0.2">
      <c r="J19" s="83"/>
    </row>
  </sheetData>
  <mergeCells count="6">
    <mergeCell ref="I5:I6"/>
    <mergeCell ref="A5:A6"/>
    <mergeCell ref="E5:E6"/>
    <mergeCell ref="F5:F6"/>
    <mergeCell ref="G5:G6"/>
    <mergeCell ref="H5:H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3"/>
  <sheetViews>
    <sheetView workbookViewId="0">
      <selection activeCell="G99" sqref="G99"/>
    </sheetView>
  </sheetViews>
  <sheetFormatPr defaultRowHeight="15" x14ac:dyDescent="0.2"/>
  <cols>
    <col min="1" max="1" width="5.5546875" style="1" customWidth="1"/>
    <col min="2" max="2" width="13.109375" style="1" customWidth="1"/>
    <col min="3" max="3" width="27.109375" style="1" customWidth="1"/>
    <col min="4" max="7" width="8.5546875" style="1" customWidth="1"/>
    <col min="8" max="16384" width="8.88671875" style="1"/>
  </cols>
  <sheetData>
    <row r="1" spans="1:7" ht="15" customHeight="1" x14ac:dyDescent="0.2">
      <c r="A1" s="406" t="s">
        <v>177</v>
      </c>
      <c r="B1" s="406" t="s">
        <v>177</v>
      </c>
      <c r="C1" s="406" t="s">
        <v>177</v>
      </c>
      <c r="D1" s="406" t="s">
        <v>177</v>
      </c>
      <c r="E1" s="413" t="s">
        <v>178</v>
      </c>
      <c r="F1" s="413" t="s">
        <v>178</v>
      </c>
      <c r="G1" s="413" t="s">
        <v>178</v>
      </c>
    </row>
    <row r="2" spans="1:7" ht="15" customHeight="1" x14ac:dyDescent="0.2">
      <c r="A2" s="406" t="s">
        <v>177</v>
      </c>
      <c r="B2" s="406" t="s">
        <v>177</v>
      </c>
      <c r="C2" s="406" t="s">
        <v>177</v>
      </c>
      <c r="D2" s="406" t="s">
        <v>177</v>
      </c>
      <c r="E2" s="436"/>
      <c r="F2" s="436"/>
      <c r="G2" s="436"/>
    </row>
    <row r="3" spans="1:7" ht="15" customHeight="1" x14ac:dyDescent="0.2">
      <c r="A3" s="402" t="s">
        <v>2</v>
      </c>
      <c r="B3" s="402" t="s">
        <v>2</v>
      </c>
      <c r="C3" s="401" t="s">
        <v>3</v>
      </c>
      <c r="D3" s="401" t="s">
        <v>3</v>
      </c>
      <c r="E3" s="401" t="s">
        <v>3</v>
      </c>
      <c r="F3" s="401" t="s">
        <v>3</v>
      </c>
      <c r="G3" s="401" t="s">
        <v>3</v>
      </c>
    </row>
    <row r="4" spans="1:7" ht="15" customHeight="1" x14ac:dyDescent="0.2">
      <c r="A4" s="402" t="s">
        <v>4</v>
      </c>
      <c r="B4" s="402" t="s">
        <v>4</v>
      </c>
      <c r="C4" s="401" t="s">
        <v>5</v>
      </c>
      <c r="D4" s="401" t="s">
        <v>5</v>
      </c>
      <c r="E4" s="401" t="s">
        <v>5</v>
      </c>
      <c r="F4" s="401" t="s">
        <v>5</v>
      </c>
      <c r="G4" s="401" t="s">
        <v>5</v>
      </c>
    </row>
    <row r="5" spans="1:7" ht="15" customHeight="1" x14ac:dyDescent="0.2">
      <c r="A5" s="407" t="s">
        <v>176</v>
      </c>
      <c r="B5" s="407" t="s">
        <v>176</v>
      </c>
      <c r="C5" s="407" t="s">
        <v>176</v>
      </c>
      <c r="D5" s="407" t="s">
        <v>176</v>
      </c>
      <c r="E5" s="407" t="s">
        <v>176</v>
      </c>
      <c r="F5" s="407" t="s">
        <v>176</v>
      </c>
      <c r="G5" s="407" t="s">
        <v>176</v>
      </c>
    </row>
    <row r="6" spans="1:7" ht="15" customHeight="1" x14ac:dyDescent="0.2">
      <c r="A6" s="437" t="s">
        <v>8</v>
      </c>
      <c r="B6" s="394" t="s">
        <v>9</v>
      </c>
      <c r="C6" s="394" t="s">
        <v>9</v>
      </c>
      <c r="D6" s="394" t="s">
        <v>9</v>
      </c>
      <c r="E6" s="394" t="s">
        <v>9</v>
      </c>
      <c r="F6" s="394" t="s">
        <v>9</v>
      </c>
      <c r="G6" s="394" t="s">
        <v>9</v>
      </c>
    </row>
    <row r="7" spans="1:7" ht="15" customHeight="1" x14ac:dyDescent="0.2">
      <c r="A7" s="436"/>
      <c r="B7" s="394" t="s">
        <v>9</v>
      </c>
      <c r="C7" s="394" t="s">
        <v>9</v>
      </c>
      <c r="D7" s="394" t="s">
        <v>9</v>
      </c>
      <c r="E7" s="394" t="s">
        <v>9</v>
      </c>
      <c r="F7" s="394" t="s">
        <v>9</v>
      </c>
      <c r="G7" s="394" t="s">
        <v>9</v>
      </c>
    </row>
    <row r="8" spans="1:7" x14ac:dyDescent="0.2">
      <c r="A8" s="412" t="s">
        <v>42</v>
      </c>
      <c r="B8" s="436"/>
      <c r="C8" s="436"/>
      <c r="D8" s="436"/>
      <c r="E8" s="436"/>
      <c r="F8" s="436"/>
      <c r="G8" s="436"/>
    </row>
    <row r="9" spans="1:7" ht="15" customHeight="1" x14ac:dyDescent="0.2">
      <c r="A9" s="412" t="s">
        <v>42</v>
      </c>
      <c r="B9" s="411" t="s">
        <v>175</v>
      </c>
      <c r="C9" s="411" t="s">
        <v>175</v>
      </c>
      <c r="D9" s="411" t="s">
        <v>175</v>
      </c>
      <c r="E9" s="411" t="s">
        <v>175</v>
      </c>
      <c r="F9" s="411" t="s">
        <v>175</v>
      </c>
      <c r="G9" s="411" t="s">
        <v>175</v>
      </c>
    </row>
    <row r="10" spans="1:7" ht="15" customHeight="1" x14ac:dyDescent="0.2">
      <c r="A10" s="402" t="s">
        <v>10</v>
      </c>
      <c r="B10" s="402" t="s">
        <v>10</v>
      </c>
      <c r="C10" s="401" t="s">
        <v>11</v>
      </c>
      <c r="D10" s="401" t="s">
        <v>11</v>
      </c>
      <c r="E10" s="401" t="s">
        <v>11</v>
      </c>
      <c r="F10" s="401" t="s">
        <v>11</v>
      </c>
      <c r="G10" s="401" t="s">
        <v>11</v>
      </c>
    </row>
    <row r="11" spans="1:7" ht="15" customHeight="1" x14ac:dyDescent="0.2">
      <c r="A11" s="405" t="s">
        <v>174</v>
      </c>
      <c r="B11" s="405" t="s">
        <v>174</v>
      </c>
      <c r="C11" s="405" t="s">
        <v>174</v>
      </c>
      <c r="D11" s="405" t="s">
        <v>174</v>
      </c>
      <c r="E11" s="409">
        <v>39836.953999999998</v>
      </c>
      <c r="F11" s="409"/>
      <c r="G11" s="438" t="s">
        <v>172</v>
      </c>
    </row>
    <row r="12" spans="1:7" ht="15" customHeight="1" x14ac:dyDescent="0.2">
      <c r="A12" s="405" t="s">
        <v>173</v>
      </c>
      <c r="B12" s="405" t="s">
        <v>173</v>
      </c>
      <c r="C12" s="405" t="s">
        <v>173</v>
      </c>
      <c r="D12" s="405" t="s">
        <v>173</v>
      </c>
      <c r="E12" s="409">
        <v>4434.45</v>
      </c>
      <c r="F12" s="409"/>
      <c r="G12" s="438" t="s">
        <v>172</v>
      </c>
    </row>
    <row r="13" spans="1:7" ht="15" customHeight="1" x14ac:dyDescent="0.2">
      <c r="A13" s="405" t="s">
        <v>161</v>
      </c>
      <c r="B13" s="405" t="s">
        <v>161</v>
      </c>
      <c r="C13" s="405" t="s">
        <v>161</v>
      </c>
      <c r="D13" s="405" t="s">
        <v>161</v>
      </c>
      <c r="E13" s="410">
        <v>0.85673999999999995</v>
      </c>
      <c r="F13" s="410"/>
      <c r="G13" s="438" t="s">
        <v>171</v>
      </c>
    </row>
    <row r="14" spans="1:7" ht="15" customHeight="1" x14ac:dyDescent="0.2">
      <c r="A14" s="408" t="s">
        <v>258</v>
      </c>
      <c r="B14" s="408" t="s">
        <v>258</v>
      </c>
      <c r="C14" s="408" t="s">
        <v>258</v>
      </c>
      <c r="D14" s="408" t="s">
        <v>258</v>
      </c>
      <c r="E14" s="408" t="s">
        <v>258</v>
      </c>
      <c r="F14" s="408" t="s">
        <v>258</v>
      </c>
      <c r="G14" s="408" t="s">
        <v>258</v>
      </c>
    </row>
    <row r="15" spans="1:7" ht="48" x14ac:dyDescent="0.2">
      <c r="A15" s="439" t="s">
        <v>169</v>
      </c>
      <c r="B15" s="439" t="s">
        <v>168</v>
      </c>
      <c r="C15" s="439" t="s">
        <v>167</v>
      </c>
      <c r="D15" s="439" t="s">
        <v>166</v>
      </c>
      <c r="E15" s="439" t="s">
        <v>165</v>
      </c>
      <c r="F15" s="439" t="s">
        <v>164</v>
      </c>
      <c r="G15" s="439" t="s">
        <v>163</v>
      </c>
    </row>
    <row r="16" spans="1:7" x14ac:dyDescent="0.2">
      <c r="A16" s="439" t="s">
        <v>23</v>
      </c>
      <c r="B16" s="439" t="s">
        <v>24</v>
      </c>
      <c r="C16" s="439" t="s">
        <v>25</v>
      </c>
      <c r="D16" s="439" t="s">
        <v>26</v>
      </c>
      <c r="E16" s="439" t="s">
        <v>27</v>
      </c>
      <c r="F16" s="439" t="s">
        <v>28</v>
      </c>
      <c r="G16" s="439" t="s">
        <v>29</v>
      </c>
    </row>
    <row r="17" spans="1:7" x14ac:dyDescent="0.2">
      <c r="A17" s="440" t="s">
        <v>42</v>
      </c>
      <c r="B17" s="441" t="s">
        <v>42</v>
      </c>
      <c r="C17" s="442" t="s">
        <v>162</v>
      </c>
      <c r="D17" s="441" t="s">
        <v>42</v>
      </c>
      <c r="E17" s="443" t="s">
        <v>42</v>
      </c>
      <c r="F17" s="443" t="s">
        <v>42</v>
      </c>
      <c r="G17" s="444">
        <v>39836954</v>
      </c>
    </row>
    <row r="18" spans="1:7" ht="84" x14ac:dyDescent="0.2">
      <c r="A18" s="440" t="s">
        <v>23</v>
      </c>
      <c r="B18" s="440" t="s">
        <v>412</v>
      </c>
      <c r="C18" s="445" t="s">
        <v>413</v>
      </c>
      <c r="D18" s="440" t="s">
        <v>159</v>
      </c>
      <c r="E18" s="446">
        <v>1</v>
      </c>
      <c r="F18" s="446">
        <v>3720347</v>
      </c>
      <c r="G18" s="447">
        <v>3720347</v>
      </c>
    </row>
    <row r="19" spans="1:7" ht="24" x14ac:dyDescent="0.2">
      <c r="A19" s="448" t="s">
        <v>42</v>
      </c>
      <c r="B19" s="449" t="s">
        <v>37</v>
      </c>
      <c r="C19" s="450" t="s">
        <v>38</v>
      </c>
      <c r="D19" s="449" t="s">
        <v>35</v>
      </c>
      <c r="E19" s="451">
        <v>437.19900000000001</v>
      </c>
      <c r="F19" s="452">
        <v>5046</v>
      </c>
      <c r="G19" s="453">
        <v>2206106</v>
      </c>
    </row>
    <row r="20" spans="1:7" x14ac:dyDescent="0.2">
      <c r="A20" s="448" t="s">
        <v>42</v>
      </c>
      <c r="B20" s="449" t="s">
        <v>45</v>
      </c>
      <c r="C20" s="450" t="s">
        <v>46</v>
      </c>
      <c r="D20" s="449" t="s">
        <v>35</v>
      </c>
      <c r="E20" s="454">
        <v>66.785390000000007</v>
      </c>
      <c r="F20" s="455" t="s">
        <v>36</v>
      </c>
      <c r="G20" s="456" t="s">
        <v>36</v>
      </c>
    </row>
    <row r="21" spans="1:7" ht="24" x14ac:dyDescent="0.2">
      <c r="A21" s="448" t="s">
        <v>42</v>
      </c>
      <c r="B21" s="449" t="s">
        <v>64</v>
      </c>
      <c r="C21" s="450" t="s">
        <v>65</v>
      </c>
      <c r="D21" s="449" t="s">
        <v>51</v>
      </c>
      <c r="E21" s="454">
        <v>60.757689999999997</v>
      </c>
      <c r="F21" s="452">
        <v>23770</v>
      </c>
      <c r="G21" s="453">
        <v>1444210</v>
      </c>
    </row>
    <row r="22" spans="1:7" ht="24" x14ac:dyDescent="0.2">
      <c r="A22" s="448" t="s">
        <v>42</v>
      </c>
      <c r="B22" s="449" t="s">
        <v>72</v>
      </c>
      <c r="C22" s="450" t="s">
        <v>73</v>
      </c>
      <c r="D22" s="449" t="s">
        <v>51</v>
      </c>
      <c r="E22" s="457">
        <v>51.731400000000001</v>
      </c>
      <c r="F22" s="452">
        <v>395</v>
      </c>
      <c r="G22" s="453">
        <v>20434</v>
      </c>
    </row>
    <row r="23" spans="1:7" ht="24" x14ac:dyDescent="0.2">
      <c r="A23" s="448" t="s">
        <v>42</v>
      </c>
      <c r="B23" s="449" t="s">
        <v>85</v>
      </c>
      <c r="C23" s="450" t="s">
        <v>86</v>
      </c>
      <c r="D23" s="449" t="s">
        <v>51</v>
      </c>
      <c r="E23" s="454">
        <v>1.6862299999999999</v>
      </c>
      <c r="F23" s="452">
        <v>299</v>
      </c>
      <c r="G23" s="453">
        <v>504</v>
      </c>
    </row>
    <row r="24" spans="1:7" x14ac:dyDescent="0.2">
      <c r="A24" s="448" t="s">
        <v>42</v>
      </c>
      <c r="B24" s="449" t="s">
        <v>58</v>
      </c>
      <c r="C24" s="450" t="s">
        <v>59</v>
      </c>
      <c r="D24" s="449" t="s">
        <v>51</v>
      </c>
      <c r="E24" s="454">
        <v>1.2360599999999999</v>
      </c>
      <c r="F24" s="452">
        <v>100</v>
      </c>
      <c r="G24" s="453">
        <v>124</v>
      </c>
    </row>
    <row r="25" spans="1:7" ht="36" x14ac:dyDescent="0.2">
      <c r="A25" s="448" t="s">
        <v>42</v>
      </c>
      <c r="B25" s="449" t="s">
        <v>158</v>
      </c>
      <c r="C25" s="450" t="s">
        <v>123</v>
      </c>
      <c r="D25" s="449" t="s">
        <v>114</v>
      </c>
      <c r="E25" s="458">
        <v>34.159999999999997</v>
      </c>
      <c r="F25" s="452">
        <v>1154</v>
      </c>
      <c r="G25" s="453">
        <v>39421</v>
      </c>
    </row>
    <row r="26" spans="1:7" ht="24" x14ac:dyDescent="0.2">
      <c r="A26" s="448" t="s">
        <v>42</v>
      </c>
      <c r="B26" s="449" t="s">
        <v>141</v>
      </c>
      <c r="C26" s="450" t="s">
        <v>108</v>
      </c>
      <c r="D26" s="449" t="s">
        <v>100</v>
      </c>
      <c r="E26" s="451">
        <v>4.0110000000000001</v>
      </c>
      <c r="F26" s="452">
        <v>413</v>
      </c>
      <c r="G26" s="453">
        <v>1657</v>
      </c>
    </row>
    <row r="27" spans="1:7" ht="24" x14ac:dyDescent="0.2">
      <c r="A27" s="448" t="s">
        <v>42</v>
      </c>
      <c r="B27" s="449" t="s">
        <v>140</v>
      </c>
      <c r="C27" s="450" t="s">
        <v>99</v>
      </c>
      <c r="D27" s="449" t="s">
        <v>100</v>
      </c>
      <c r="E27" s="451">
        <v>1.337</v>
      </c>
      <c r="F27" s="452">
        <v>5901</v>
      </c>
      <c r="G27" s="453">
        <v>7890</v>
      </c>
    </row>
    <row r="28" spans="1:7" ht="116.25" customHeight="1" x14ac:dyDescent="0.2">
      <c r="A28" s="440" t="s">
        <v>24</v>
      </c>
      <c r="B28" s="440" t="s">
        <v>131</v>
      </c>
      <c r="C28" s="445" t="s">
        <v>132</v>
      </c>
      <c r="D28" s="440" t="s">
        <v>133</v>
      </c>
      <c r="E28" s="446">
        <v>1</v>
      </c>
      <c r="F28" s="446">
        <v>32865100</v>
      </c>
      <c r="G28" s="447">
        <v>32865100</v>
      </c>
    </row>
    <row r="29" spans="1:7" ht="72" x14ac:dyDescent="0.2">
      <c r="A29" s="440" t="s">
        <v>25</v>
      </c>
      <c r="B29" s="440" t="s">
        <v>157</v>
      </c>
      <c r="C29" s="445" t="s">
        <v>414</v>
      </c>
      <c r="D29" s="440" t="s">
        <v>133</v>
      </c>
      <c r="E29" s="446">
        <v>11</v>
      </c>
      <c r="F29" s="446">
        <v>64150</v>
      </c>
      <c r="G29" s="447">
        <v>705650</v>
      </c>
    </row>
    <row r="30" spans="1:7" ht="24" x14ac:dyDescent="0.2">
      <c r="A30" s="448" t="s">
        <v>42</v>
      </c>
      <c r="B30" s="449" t="s">
        <v>33</v>
      </c>
      <c r="C30" s="450" t="s">
        <v>34</v>
      </c>
      <c r="D30" s="449" t="s">
        <v>35</v>
      </c>
      <c r="E30" s="451">
        <v>109.10899999999999</v>
      </c>
      <c r="F30" s="452">
        <v>4447</v>
      </c>
      <c r="G30" s="453">
        <v>485208</v>
      </c>
    </row>
    <row r="31" spans="1:7" x14ac:dyDescent="0.2">
      <c r="A31" s="448" t="s">
        <v>42</v>
      </c>
      <c r="B31" s="449" t="s">
        <v>45</v>
      </c>
      <c r="C31" s="450" t="s">
        <v>46</v>
      </c>
      <c r="D31" s="449" t="s">
        <v>35</v>
      </c>
      <c r="E31" s="459">
        <v>21.259468999999999</v>
      </c>
      <c r="F31" s="455" t="s">
        <v>36</v>
      </c>
      <c r="G31" s="456" t="s">
        <v>36</v>
      </c>
    </row>
    <row r="32" spans="1:7" ht="48" x14ac:dyDescent="0.2">
      <c r="A32" s="448" t="s">
        <v>42</v>
      </c>
      <c r="B32" s="449" t="s">
        <v>66</v>
      </c>
      <c r="C32" s="450" t="s">
        <v>67</v>
      </c>
      <c r="D32" s="449" t="s">
        <v>51</v>
      </c>
      <c r="E32" s="457">
        <v>0.83930000000000005</v>
      </c>
      <c r="F32" s="452">
        <v>14003</v>
      </c>
      <c r="G32" s="453">
        <v>11753</v>
      </c>
    </row>
    <row r="33" spans="1:7" ht="24" x14ac:dyDescent="0.2">
      <c r="A33" s="448" t="s">
        <v>42</v>
      </c>
      <c r="B33" s="449" t="s">
        <v>60</v>
      </c>
      <c r="C33" s="450" t="s">
        <v>61</v>
      </c>
      <c r="D33" s="449" t="s">
        <v>51</v>
      </c>
      <c r="E33" s="459">
        <v>19.832659</v>
      </c>
      <c r="F33" s="452">
        <v>10265</v>
      </c>
      <c r="G33" s="453">
        <v>203582</v>
      </c>
    </row>
    <row r="34" spans="1:7" ht="24" x14ac:dyDescent="0.2">
      <c r="A34" s="448" t="s">
        <v>42</v>
      </c>
      <c r="B34" s="449" t="s">
        <v>52</v>
      </c>
      <c r="C34" s="450" t="s">
        <v>53</v>
      </c>
      <c r="D34" s="449" t="s">
        <v>51</v>
      </c>
      <c r="E34" s="454">
        <v>0.58750999999999998</v>
      </c>
      <c r="F34" s="452">
        <v>8708</v>
      </c>
      <c r="G34" s="453">
        <v>5116</v>
      </c>
    </row>
    <row r="35" spans="1:7" ht="36" customHeight="1" x14ac:dyDescent="0.2">
      <c r="A35" s="440" t="s">
        <v>26</v>
      </c>
      <c r="B35" s="440" t="s">
        <v>263</v>
      </c>
      <c r="C35" s="445" t="s">
        <v>134</v>
      </c>
      <c r="D35" s="440" t="s">
        <v>133</v>
      </c>
      <c r="E35" s="446">
        <v>11</v>
      </c>
      <c r="F35" s="446">
        <v>79850</v>
      </c>
      <c r="G35" s="447">
        <v>878350</v>
      </c>
    </row>
    <row r="36" spans="1:7" ht="48" x14ac:dyDescent="0.2">
      <c r="A36" s="440" t="s">
        <v>27</v>
      </c>
      <c r="B36" s="440" t="s">
        <v>155</v>
      </c>
      <c r="C36" s="445" t="s">
        <v>154</v>
      </c>
      <c r="D36" s="440" t="s">
        <v>149</v>
      </c>
      <c r="E36" s="460">
        <v>8.8999999999999996E-2</v>
      </c>
      <c r="F36" s="446">
        <v>687676</v>
      </c>
      <c r="G36" s="447">
        <v>61203</v>
      </c>
    </row>
    <row r="37" spans="1:7" ht="24" x14ac:dyDescent="0.2">
      <c r="A37" s="448" t="s">
        <v>42</v>
      </c>
      <c r="B37" s="449" t="s">
        <v>39</v>
      </c>
      <c r="C37" s="450" t="s">
        <v>38</v>
      </c>
      <c r="D37" s="449" t="s">
        <v>35</v>
      </c>
      <c r="E37" s="457">
        <v>9.4695999999999998</v>
      </c>
      <c r="F37" s="452">
        <v>5573</v>
      </c>
      <c r="G37" s="453">
        <v>52774</v>
      </c>
    </row>
    <row r="38" spans="1:7" x14ac:dyDescent="0.2">
      <c r="A38" s="448" t="s">
        <v>42</v>
      </c>
      <c r="B38" s="449" t="s">
        <v>45</v>
      </c>
      <c r="C38" s="450" t="s">
        <v>46</v>
      </c>
      <c r="D38" s="449" t="s">
        <v>35</v>
      </c>
      <c r="E38" s="459">
        <v>0.63795199999999996</v>
      </c>
      <c r="F38" s="455" t="s">
        <v>36</v>
      </c>
      <c r="G38" s="456" t="s">
        <v>36</v>
      </c>
    </row>
    <row r="39" spans="1:7" ht="48" x14ac:dyDescent="0.2">
      <c r="A39" s="448" t="s">
        <v>42</v>
      </c>
      <c r="B39" s="449" t="s">
        <v>66</v>
      </c>
      <c r="C39" s="450" t="s">
        <v>67</v>
      </c>
      <c r="D39" s="449" t="s">
        <v>51</v>
      </c>
      <c r="E39" s="459">
        <v>0.38875199999999999</v>
      </c>
      <c r="F39" s="452">
        <v>14003</v>
      </c>
      <c r="G39" s="453">
        <v>5444</v>
      </c>
    </row>
    <row r="40" spans="1:7" ht="24" x14ac:dyDescent="0.2">
      <c r="A40" s="448" t="s">
        <v>42</v>
      </c>
      <c r="B40" s="449" t="s">
        <v>85</v>
      </c>
      <c r="C40" s="450" t="s">
        <v>86</v>
      </c>
      <c r="D40" s="449" t="s">
        <v>51</v>
      </c>
      <c r="E40" s="459">
        <v>2.1231840000000002</v>
      </c>
      <c r="F40" s="452">
        <v>299</v>
      </c>
      <c r="G40" s="453">
        <v>635</v>
      </c>
    </row>
    <row r="41" spans="1:7" x14ac:dyDescent="0.2">
      <c r="A41" s="448" t="s">
        <v>42</v>
      </c>
      <c r="B41" s="449" t="s">
        <v>58</v>
      </c>
      <c r="C41" s="450" t="s">
        <v>59</v>
      </c>
      <c r="D41" s="449" t="s">
        <v>51</v>
      </c>
      <c r="E41" s="454">
        <v>0.14951999999999999</v>
      </c>
      <c r="F41" s="452">
        <v>100</v>
      </c>
      <c r="G41" s="453">
        <v>15</v>
      </c>
    </row>
    <row r="42" spans="1:7" ht="24" x14ac:dyDescent="0.2">
      <c r="A42" s="448" t="s">
        <v>42</v>
      </c>
      <c r="B42" s="449" t="s">
        <v>54</v>
      </c>
      <c r="C42" s="450" t="s">
        <v>55</v>
      </c>
      <c r="D42" s="449" t="s">
        <v>51</v>
      </c>
      <c r="E42" s="454">
        <v>4.9840000000000002E-2</v>
      </c>
      <c r="F42" s="452">
        <v>9713</v>
      </c>
      <c r="G42" s="453">
        <v>484</v>
      </c>
    </row>
    <row r="43" spans="1:7" ht="24" x14ac:dyDescent="0.2">
      <c r="A43" s="448" t="s">
        <v>42</v>
      </c>
      <c r="B43" s="449" t="s">
        <v>78</v>
      </c>
      <c r="C43" s="450" t="s">
        <v>79</v>
      </c>
      <c r="D43" s="449" t="s">
        <v>51</v>
      </c>
      <c r="E43" s="459">
        <v>0.239232</v>
      </c>
      <c r="F43" s="452">
        <v>362</v>
      </c>
      <c r="G43" s="453">
        <v>87</v>
      </c>
    </row>
    <row r="44" spans="1:7" x14ac:dyDescent="0.2">
      <c r="A44" s="448" t="s">
        <v>42</v>
      </c>
      <c r="B44" s="449" t="s">
        <v>81</v>
      </c>
      <c r="C44" s="450" t="s">
        <v>82</v>
      </c>
      <c r="D44" s="449" t="s">
        <v>51</v>
      </c>
      <c r="E44" s="454">
        <v>0.19936000000000001</v>
      </c>
      <c r="F44" s="452">
        <v>6340</v>
      </c>
      <c r="G44" s="453">
        <v>1264</v>
      </c>
    </row>
    <row r="45" spans="1:7" x14ac:dyDescent="0.2">
      <c r="A45" s="448" t="s">
        <v>42</v>
      </c>
      <c r="B45" s="449" t="s">
        <v>75</v>
      </c>
      <c r="C45" s="450" t="s">
        <v>76</v>
      </c>
      <c r="D45" s="449" t="s">
        <v>51</v>
      </c>
      <c r="E45" s="454">
        <v>2.4920000000000001E-2</v>
      </c>
      <c r="F45" s="452">
        <v>55</v>
      </c>
      <c r="G45" s="453">
        <v>1</v>
      </c>
    </row>
    <row r="46" spans="1:7" x14ac:dyDescent="0.2">
      <c r="A46" s="448" t="s">
        <v>42</v>
      </c>
      <c r="B46" s="449" t="s">
        <v>62</v>
      </c>
      <c r="C46" s="450" t="s">
        <v>63</v>
      </c>
      <c r="D46" s="449" t="s">
        <v>51</v>
      </c>
      <c r="E46" s="459">
        <v>1.9935999999999999E-2</v>
      </c>
      <c r="F46" s="452">
        <v>19</v>
      </c>
      <c r="G46" s="456" t="s">
        <v>36</v>
      </c>
    </row>
    <row r="47" spans="1:7" ht="24" x14ac:dyDescent="0.2">
      <c r="A47" s="448" t="s">
        <v>42</v>
      </c>
      <c r="B47" s="449" t="s">
        <v>141</v>
      </c>
      <c r="C47" s="450" t="s">
        <v>108</v>
      </c>
      <c r="D47" s="449" t="s">
        <v>100</v>
      </c>
      <c r="E47" s="457">
        <v>8.0100000000000005E-2</v>
      </c>
      <c r="F47" s="452">
        <v>413</v>
      </c>
      <c r="G47" s="453">
        <v>33</v>
      </c>
    </row>
    <row r="48" spans="1:7" ht="24" x14ac:dyDescent="0.2">
      <c r="A48" s="448" t="s">
        <v>42</v>
      </c>
      <c r="B48" s="449" t="s">
        <v>148</v>
      </c>
      <c r="C48" s="450" t="s">
        <v>113</v>
      </c>
      <c r="D48" s="449" t="s">
        <v>114</v>
      </c>
      <c r="E48" s="457">
        <v>1.78E-2</v>
      </c>
      <c r="F48" s="452">
        <v>241</v>
      </c>
      <c r="G48" s="453">
        <v>4</v>
      </c>
    </row>
    <row r="49" spans="1:7" ht="24" x14ac:dyDescent="0.2">
      <c r="A49" s="448" t="s">
        <v>42</v>
      </c>
      <c r="B49" s="449" t="s">
        <v>147</v>
      </c>
      <c r="C49" s="450" t="s">
        <v>129</v>
      </c>
      <c r="D49" s="449" t="s">
        <v>91</v>
      </c>
      <c r="E49" s="459">
        <v>1.593E-3</v>
      </c>
      <c r="F49" s="452">
        <v>289955</v>
      </c>
      <c r="G49" s="453">
        <v>462</v>
      </c>
    </row>
    <row r="50" spans="1:7" ht="24" x14ac:dyDescent="0.2">
      <c r="A50" s="440" t="s">
        <v>28</v>
      </c>
      <c r="B50" s="440" t="s">
        <v>89</v>
      </c>
      <c r="C50" s="445" t="s">
        <v>97</v>
      </c>
      <c r="D50" s="440" t="s">
        <v>91</v>
      </c>
      <c r="E50" s="461">
        <v>4.9732800000000001E-2</v>
      </c>
      <c r="F50" s="446">
        <v>368545</v>
      </c>
      <c r="G50" s="447">
        <v>18329</v>
      </c>
    </row>
    <row r="51" spans="1:7" ht="36" x14ac:dyDescent="0.2">
      <c r="A51" s="440" t="s">
        <v>29</v>
      </c>
      <c r="B51" s="440" t="s">
        <v>89</v>
      </c>
      <c r="C51" s="445" t="s">
        <v>153</v>
      </c>
      <c r="D51" s="440" t="s">
        <v>91</v>
      </c>
      <c r="E51" s="461">
        <v>1.5329600000000001E-2</v>
      </c>
      <c r="F51" s="446">
        <v>280849</v>
      </c>
      <c r="G51" s="447">
        <v>4305</v>
      </c>
    </row>
    <row r="52" spans="1:7" ht="24" x14ac:dyDescent="0.2">
      <c r="A52" s="440" t="s">
        <v>30</v>
      </c>
      <c r="B52" s="440" t="s">
        <v>89</v>
      </c>
      <c r="C52" s="445" t="s">
        <v>152</v>
      </c>
      <c r="D52" s="440" t="s">
        <v>91</v>
      </c>
      <c r="E52" s="462">
        <v>1.248E-3</v>
      </c>
      <c r="F52" s="446">
        <v>347385</v>
      </c>
      <c r="G52" s="447">
        <v>434</v>
      </c>
    </row>
    <row r="53" spans="1:7" ht="24" x14ac:dyDescent="0.2">
      <c r="A53" s="440" t="s">
        <v>31</v>
      </c>
      <c r="B53" s="440" t="s">
        <v>89</v>
      </c>
      <c r="C53" s="445" t="s">
        <v>151</v>
      </c>
      <c r="D53" s="440" t="s">
        <v>91</v>
      </c>
      <c r="E53" s="461">
        <v>4.9674000000000003E-3</v>
      </c>
      <c r="F53" s="446">
        <v>356123</v>
      </c>
      <c r="G53" s="447">
        <v>1769</v>
      </c>
    </row>
    <row r="54" spans="1:7" ht="36" x14ac:dyDescent="0.2">
      <c r="A54" s="440" t="s">
        <v>68</v>
      </c>
      <c r="B54" s="440" t="s">
        <v>89</v>
      </c>
      <c r="C54" s="445" t="s">
        <v>150</v>
      </c>
      <c r="D54" s="440" t="s">
        <v>91</v>
      </c>
      <c r="E54" s="462">
        <v>1.8408000000000001E-2</v>
      </c>
      <c r="F54" s="446">
        <v>355128</v>
      </c>
      <c r="G54" s="447">
        <v>6537</v>
      </c>
    </row>
    <row r="55" spans="1:7" x14ac:dyDescent="0.2">
      <c r="A55" s="440" t="s">
        <v>71</v>
      </c>
      <c r="B55" s="440" t="s">
        <v>101</v>
      </c>
      <c r="C55" s="445" t="s">
        <v>106</v>
      </c>
      <c r="D55" s="440" t="s">
        <v>91</v>
      </c>
      <c r="E55" s="462">
        <v>7.6000000000000004E-5</v>
      </c>
      <c r="F55" s="446">
        <v>954056</v>
      </c>
      <c r="G55" s="447">
        <v>73</v>
      </c>
    </row>
    <row r="56" spans="1:7" x14ac:dyDescent="0.2">
      <c r="A56" s="440" t="s">
        <v>74</v>
      </c>
      <c r="B56" s="440" t="s">
        <v>101</v>
      </c>
      <c r="C56" s="445" t="s">
        <v>116</v>
      </c>
      <c r="D56" s="440" t="s">
        <v>91</v>
      </c>
      <c r="E56" s="462">
        <v>1.2E-5</v>
      </c>
      <c r="F56" s="446">
        <v>954056</v>
      </c>
      <c r="G56" s="447">
        <v>11</v>
      </c>
    </row>
    <row r="57" spans="1:7" ht="36" x14ac:dyDescent="0.2">
      <c r="A57" s="440" t="s">
        <v>77</v>
      </c>
      <c r="B57" s="440" t="s">
        <v>109</v>
      </c>
      <c r="C57" s="445" t="s">
        <v>110</v>
      </c>
      <c r="D57" s="440" t="s">
        <v>111</v>
      </c>
      <c r="E57" s="446">
        <v>1</v>
      </c>
      <c r="F57" s="446">
        <v>7318</v>
      </c>
      <c r="G57" s="447">
        <v>7318</v>
      </c>
    </row>
    <row r="58" spans="1:7" ht="24" x14ac:dyDescent="0.2">
      <c r="A58" s="440" t="s">
        <v>80</v>
      </c>
      <c r="B58" s="440" t="s">
        <v>143</v>
      </c>
      <c r="C58" s="445" t="s">
        <v>415</v>
      </c>
      <c r="D58" s="440" t="s">
        <v>133</v>
      </c>
      <c r="E58" s="446">
        <v>50</v>
      </c>
      <c r="F58" s="446">
        <v>30469</v>
      </c>
      <c r="G58" s="447">
        <v>1523450</v>
      </c>
    </row>
    <row r="59" spans="1:7" ht="24" x14ac:dyDescent="0.2">
      <c r="A59" s="448" t="s">
        <v>42</v>
      </c>
      <c r="B59" s="449" t="s">
        <v>40</v>
      </c>
      <c r="C59" s="450" t="s">
        <v>41</v>
      </c>
      <c r="D59" s="449" t="s">
        <v>35</v>
      </c>
      <c r="E59" s="458">
        <v>216.72</v>
      </c>
      <c r="F59" s="452">
        <v>5978</v>
      </c>
      <c r="G59" s="453">
        <v>1295552</v>
      </c>
    </row>
    <row r="60" spans="1:7" x14ac:dyDescent="0.2">
      <c r="A60" s="448" t="s">
        <v>42</v>
      </c>
      <c r="B60" s="449" t="s">
        <v>45</v>
      </c>
      <c r="C60" s="450" t="s">
        <v>46</v>
      </c>
      <c r="D60" s="449" t="s">
        <v>35</v>
      </c>
      <c r="E60" s="451">
        <v>1.008</v>
      </c>
      <c r="F60" s="455" t="s">
        <v>36</v>
      </c>
      <c r="G60" s="456" t="s">
        <v>36</v>
      </c>
    </row>
    <row r="61" spans="1:7" ht="24" x14ac:dyDescent="0.2">
      <c r="A61" s="448" t="s">
        <v>42</v>
      </c>
      <c r="B61" s="449" t="s">
        <v>69</v>
      </c>
      <c r="C61" s="450" t="s">
        <v>70</v>
      </c>
      <c r="D61" s="449" t="s">
        <v>51</v>
      </c>
      <c r="E61" s="451">
        <v>0.39200000000000002</v>
      </c>
      <c r="F61" s="452">
        <v>16772</v>
      </c>
      <c r="G61" s="453">
        <v>6575</v>
      </c>
    </row>
    <row r="62" spans="1:7" ht="36" x14ac:dyDescent="0.2">
      <c r="A62" s="448" t="s">
        <v>42</v>
      </c>
      <c r="B62" s="449" t="s">
        <v>56</v>
      </c>
      <c r="C62" s="450" t="s">
        <v>57</v>
      </c>
      <c r="D62" s="449" t="s">
        <v>51</v>
      </c>
      <c r="E62" s="458">
        <v>108.08</v>
      </c>
      <c r="F62" s="452">
        <v>1430</v>
      </c>
      <c r="G62" s="453">
        <v>154554</v>
      </c>
    </row>
    <row r="63" spans="1:7" x14ac:dyDescent="0.2">
      <c r="A63" s="448" t="s">
        <v>42</v>
      </c>
      <c r="B63" s="449" t="s">
        <v>58</v>
      </c>
      <c r="C63" s="450" t="s">
        <v>59</v>
      </c>
      <c r="D63" s="449" t="s">
        <v>51</v>
      </c>
      <c r="E63" s="458">
        <v>22.96</v>
      </c>
      <c r="F63" s="452">
        <v>100</v>
      </c>
      <c r="G63" s="453">
        <v>2296</v>
      </c>
    </row>
    <row r="64" spans="1:7" ht="24" x14ac:dyDescent="0.2">
      <c r="A64" s="448" t="s">
        <v>42</v>
      </c>
      <c r="B64" s="449" t="s">
        <v>52</v>
      </c>
      <c r="C64" s="450" t="s">
        <v>53</v>
      </c>
      <c r="D64" s="449" t="s">
        <v>51</v>
      </c>
      <c r="E64" s="451">
        <v>0.61599999999999999</v>
      </c>
      <c r="F64" s="452">
        <v>8708</v>
      </c>
      <c r="G64" s="453">
        <v>5364</v>
      </c>
    </row>
    <row r="65" spans="1:7" ht="24" x14ac:dyDescent="0.2">
      <c r="A65" s="448" t="s">
        <v>42</v>
      </c>
      <c r="B65" s="449" t="s">
        <v>141</v>
      </c>
      <c r="C65" s="450" t="s">
        <v>108</v>
      </c>
      <c r="D65" s="449" t="s">
        <v>100</v>
      </c>
      <c r="E65" s="463">
        <v>20.5</v>
      </c>
      <c r="F65" s="452">
        <v>413</v>
      </c>
      <c r="G65" s="453">
        <v>8466</v>
      </c>
    </row>
    <row r="66" spans="1:7" ht="24" x14ac:dyDescent="0.2">
      <c r="A66" s="448" t="s">
        <v>42</v>
      </c>
      <c r="B66" s="449" t="s">
        <v>140</v>
      </c>
      <c r="C66" s="450" t="s">
        <v>99</v>
      </c>
      <c r="D66" s="449" t="s">
        <v>100</v>
      </c>
      <c r="E66" s="463">
        <v>4.0999999999999996</v>
      </c>
      <c r="F66" s="452">
        <v>5901</v>
      </c>
      <c r="G66" s="453">
        <v>24194</v>
      </c>
    </row>
    <row r="67" spans="1:7" ht="24" x14ac:dyDescent="0.2">
      <c r="A67" s="448" t="s">
        <v>42</v>
      </c>
      <c r="B67" s="449" t="s">
        <v>139</v>
      </c>
      <c r="C67" s="450" t="s">
        <v>126</v>
      </c>
      <c r="D67" s="449" t="s">
        <v>91</v>
      </c>
      <c r="E67" s="451">
        <v>9.5000000000000001E-2</v>
      </c>
      <c r="F67" s="452">
        <v>278998</v>
      </c>
      <c r="G67" s="453">
        <v>26505</v>
      </c>
    </row>
    <row r="68" spans="1:7" ht="36" x14ac:dyDescent="0.2">
      <c r="A68" s="440" t="s">
        <v>83</v>
      </c>
      <c r="B68" s="440" t="s">
        <v>89</v>
      </c>
      <c r="C68" s="445" t="s">
        <v>145</v>
      </c>
      <c r="D68" s="440" t="s">
        <v>91</v>
      </c>
      <c r="E68" s="464">
        <v>6.8640000000000007E-2</v>
      </c>
      <c r="F68" s="446">
        <v>343698</v>
      </c>
      <c r="G68" s="447">
        <v>23591</v>
      </c>
    </row>
    <row r="69" spans="1:7" ht="24" x14ac:dyDescent="0.2">
      <c r="A69" s="440" t="s">
        <v>84</v>
      </c>
      <c r="B69" s="440" t="s">
        <v>89</v>
      </c>
      <c r="C69" s="445" t="s">
        <v>144</v>
      </c>
      <c r="D69" s="440" t="s">
        <v>91</v>
      </c>
      <c r="E69" s="465">
        <v>2.4899999999999999E-2</v>
      </c>
      <c r="F69" s="446">
        <v>347385</v>
      </c>
      <c r="G69" s="447">
        <v>8650</v>
      </c>
    </row>
    <row r="70" spans="1:7" x14ac:dyDescent="0.2">
      <c r="A70" s="440" t="s">
        <v>115</v>
      </c>
      <c r="B70" s="440" t="s">
        <v>101</v>
      </c>
      <c r="C70" s="445" t="s">
        <v>102</v>
      </c>
      <c r="D70" s="440" t="s">
        <v>91</v>
      </c>
      <c r="E70" s="462">
        <v>2.3760000000000001E-3</v>
      </c>
      <c r="F70" s="446">
        <v>954056</v>
      </c>
      <c r="G70" s="447">
        <v>2267</v>
      </c>
    </row>
    <row r="71" spans="1:7" x14ac:dyDescent="0.2">
      <c r="A71" s="440" t="s">
        <v>117</v>
      </c>
      <c r="B71" s="440" t="s">
        <v>101</v>
      </c>
      <c r="C71" s="445" t="s">
        <v>104</v>
      </c>
      <c r="D71" s="440" t="s">
        <v>91</v>
      </c>
      <c r="E71" s="462">
        <v>7.0399999999999998E-4</v>
      </c>
      <c r="F71" s="446">
        <v>954056</v>
      </c>
      <c r="G71" s="447">
        <v>672</v>
      </c>
    </row>
    <row r="72" spans="1:7" x14ac:dyDescent="0.2">
      <c r="A72" s="440" t="s">
        <v>119</v>
      </c>
      <c r="B72" s="440" t="s">
        <v>101</v>
      </c>
      <c r="C72" s="445" t="s">
        <v>118</v>
      </c>
      <c r="D72" s="440" t="s">
        <v>91</v>
      </c>
      <c r="E72" s="462">
        <v>1.3200000000000001E-4</v>
      </c>
      <c r="F72" s="446">
        <v>954056</v>
      </c>
      <c r="G72" s="447">
        <v>126</v>
      </c>
    </row>
    <row r="73" spans="1:7" x14ac:dyDescent="0.2">
      <c r="A73" s="440" t="s">
        <v>121</v>
      </c>
      <c r="B73" s="440" t="s">
        <v>101</v>
      </c>
      <c r="C73" s="445" t="s">
        <v>103</v>
      </c>
      <c r="D73" s="440" t="s">
        <v>91</v>
      </c>
      <c r="E73" s="464">
        <v>2.64E-3</v>
      </c>
      <c r="F73" s="446">
        <v>954056</v>
      </c>
      <c r="G73" s="447">
        <v>2519</v>
      </c>
    </row>
    <row r="74" spans="1:7" x14ac:dyDescent="0.2">
      <c r="A74" s="440" t="s">
        <v>124</v>
      </c>
      <c r="B74" s="440" t="s">
        <v>101</v>
      </c>
      <c r="C74" s="445" t="s">
        <v>105</v>
      </c>
      <c r="D74" s="440" t="s">
        <v>91</v>
      </c>
      <c r="E74" s="464">
        <v>9.6000000000000002E-4</v>
      </c>
      <c r="F74" s="446">
        <v>954056</v>
      </c>
      <c r="G74" s="447">
        <v>916</v>
      </c>
    </row>
    <row r="75" spans="1:7" x14ac:dyDescent="0.2">
      <c r="A75" s="440" t="s">
        <v>127</v>
      </c>
      <c r="B75" s="440" t="s">
        <v>101</v>
      </c>
      <c r="C75" s="445" t="s">
        <v>120</v>
      </c>
      <c r="D75" s="440" t="s">
        <v>91</v>
      </c>
      <c r="E75" s="462">
        <v>1.44E-4</v>
      </c>
      <c r="F75" s="446">
        <v>954056</v>
      </c>
      <c r="G75" s="447">
        <v>137</v>
      </c>
    </row>
    <row r="76" spans="1:7" ht="24" x14ac:dyDescent="0.2">
      <c r="A76" s="440" t="s">
        <v>138</v>
      </c>
      <c r="B76" s="440" t="s">
        <v>232</v>
      </c>
      <c r="C76" s="445" t="s">
        <v>233</v>
      </c>
      <c r="D76" s="440" t="s">
        <v>234</v>
      </c>
      <c r="E76" s="466">
        <v>7.46</v>
      </c>
      <c r="F76" s="446">
        <v>280</v>
      </c>
      <c r="G76" s="447">
        <v>2089</v>
      </c>
    </row>
    <row r="77" spans="1:7" ht="24" x14ac:dyDescent="0.2">
      <c r="A77" s="448" t="s">
        <v>42</v>
      </c>
      <c r="B77" s="449" t="s">
        <v>239</v>
      </c>
      <c r="C77" s="450" t="s">
        <v>240</v>
      </c>
      <c r="D77" s="449" t="s">
        <v>35</v>
      </c>
      <c r="E77" s="459">
        <v>0.23327400000000001</v>
      </c>
      <c r="F77" s="452">
        <v>6474</v>
      </c>
      <c r="G77" s="453">
        <v>1510</v>
      </c>
    </row>
    <row r="78" spans="1:7" x14ac:dyDescent="0.2">
      <c r="A78" s="448" t="s">
        <v>42</v>
      </c>
      <c r="B78" s="449" t="s">
        <v>45</v>
      </c>
      <c r="C78" s="450" t="s">
        <v>46</v>
      </c>
      <c r="D78" s="449" t="s">
        <v>35</v>
      </c>
      <c r="E78" s="459">
        <v>1.5820000000000001E-3</v>
      </c>
      <c r="F78" s="455" t="s">
        <v>36</v>
      </c>
      <c r="G78" s="456" t="s">
        <v>36</v>
      </c>
    </row>
    <row r="79" spans="1:7" ht="36" x14ac:dyDescent="0.2">
      <c r="A79" s="448" t="s">
        <v>42</v>
      </c>
      <c r="B79" s="449" t="s">
        <v>243</v>
      </c>
      <c r="C79" s="450" t="s">
        <v>244</v>
      </c>
      <c r="D79" s="449" t="s">
        <v>51</v>
      </c>
      <c r="E79" s="459">
        <v>8.8565000000000005E-2</v>
      </c>
      <c r="F79" s="452">
        <v>198</v>
      </c>
      <c r="G79" s="453">
        <v>18</v>
      </c>
    </row>
    <row r="80" spans="1:7" ht="24" x14ac:dyDescent="0.2">
      <c r="A80" s="448" t="s">
        <v>42</v>
      </c>
      <c r="B80" s="449" t="s">
        <v>245</v>
      </c>
      <c r="C80" s="450" t="s">
        <v>246</v>
      </c>
      <c r="D80" s="449" t="s">
        <v>51</v>
      </c>
      <c r="E80" s="459">
        <v>7.9100000000000004E-4</v>
      </c>
      <c r="F80" s="452">
        <v>40</v>
      </c>
      <c r="G80" s="456" t="s">
        <v>36</v>
      </c>
    </row>
    <row r="81" spans="1:7" x14ac:dyDescent="0.2">
      <c r="A81" s="448" t="s">
        <v>42</v>
      </c>
      <c r="B81" s="449" t="s">
        <v>241</v>
      </c>
      <c r="C81" s="450" t="s">
        <v>242</v>
      </c>
      <c r="D81" s="449" t="s">
        <v>51</v>
      </c>
      <c r="E81" s="459">
        <v>7.9100000000000004E-4</v>
      </c>
      <c r="F81" s="452">
        <v>12144</v>
      </c>
      <c r="G81" s="453">
        <v>10</v>
      </c>
    </row>
    <row r="82" spans="1:7" ht="24" x14ac:dyDescent="0.2">
      <c r="A82" s="448" t="s">
        <v>42</v>
      </c>
      <c r="B82" s="449" t="s">
        <v>52</v>
      </c>
      <c r="C82" s="450" t="s">
        <v>53</v>
      </c>
      <c r="D82" s="449" t="s">
        <v>51</v>
      </c>
      <c r="E82" s="459">
        <v>7.9100000000000004E-4</v>
      </c>
      <c r="F82" s="452">
        <v>8708</v>
      </c>
      <c r="G82" s="453">
        <v>7</v>
      </c>
    </row>
    <row r="83" spans="1:7" ht="24" x14ac:dyDescent="0.2">
      <c r="A83" s="448" t="s">
        <v>42</v>
      </c>
      <c r="B83" s="449" t="s">
        <v>259</v>
      </c>
      <c r="C83" s="450" t="s">
        <v>248</v>
      </c>
      <c r="D83" s="449" t="s">
        <v>91</v>
      </c>
      <c r="E83" s="459">
        <v>6.7100000000000005E-4</v>
      </c>
      <c r="F83" s="452">
        <v>754778</v>
      </c>
      <c r="G83" s="453">
        <v>507</v>
      </c>
    </row>
    <row r="84" spans="1:7" x14ac:dyDescent="0.2">
      <c r="A84" s="448" t="s">
        <v>42</v>
      </c>
      <c r="B84" s="449" t="s">
        <v>260</v>
      </c>
      <c r="C84" s="450" t="s">
        <v>250</v>
      </c>
      <c r="D84" s="449" t="s">
        <v>91</v>
      </c>
      <c r="E84" s="459">
        <v>1.12E-4</v>
      </c>
      <c r="F84" s="452">
        <v>380806</v>
      </c>
      <c r="G84" s="453">
        <v>43</v>
      </c>
    </row>
    <row r="85" spans="1:7" ht="36" x14ac:dyDescent="0.2">
      <c r="A85" s="440" t="s">
        <v>255</v>
      </c>
      <c r="B85" s="440" t="s">
        <v>235</v>
      </c>
      <c r="C85" s="445" t="s">
        <v>236</v>
      </c>
      <c r="D85" s="440" t="s">
        <v>234</v>
      </c>
      <c r="E85" s="466">
        <v>7.46</v>
      </c>
      <c r="F85" s="446">
        <v>417</v>
      </c>
      <c r="G85" s="447">
        <v>3111</v>
      </c>
    </row>
    <row r="86" spans="1:7" ht="24" x14ac:dyDescent="0.2">
      <c r="A86" s="448" t="s">
        <v>42</v>
      </c>
      <c r="B86" s="449" t="s">
        <v>237</v>
      </c>
      <c r="C86" s="450" t="s">
        <v>238</v>
      </c>
      <c r="D86" s="449" t="s">
        <v>35</v>
      </c>
      <c r="E86" s="459">
        <v>0.336864</v>
      </c>
      <c r="F86" s="452">
        <v>5240</v>
      </c>
      <c r="G86" s="453">
        <v>1765</v>
      </c>
    </row>
    <row r="87" spans="1:7" x14ac:dyDescent="0.2">
      <c r="A87" s="448" t="s">
        <v>42</v>
      </c>
      <c r="B87" s="449" t="s">
        <v>45</v>
      </c>
      <c r="C87" s="450" t="s">
        <v>46</v>
      </c>
      <c r="D87" s="449" t="s">
        <v>35</v>
      </c>
      <c r="E87" s="459">
        <v>3.163E-3</v>
      </c>
      <c r="F87" s="455" t="s">
        <v>36</v>
      </c>
      <c r="G87" s="456" t="s">
        <v>36</v>
      </c>
    </row>
    <row r="88" spans="1:7" ht="36" x14ac:dyDescent="0.2">
      <c r="A88" s="448" t="s">
        <v>42</v>
      </c>
      <c r="B88" s="449" t="s">
        <v>243</v>
      </c>
      <c r="C88" s="450" t="s">
        <v>244</v>
      </c>
      <c r="D88" s="449" t="s">
        <v>51</v>
      </c>
      <c r="E88" s="459">
        <v>0.102799</v>
      </c>
      <c r="F88" s="452">
        <v>198</v>
      </c>
      <c r="G88" s="453">
        <v>20</v>
      </c>
    </row>
    <row r="89" spans="1:7" ht="24" x14ac:dyDescent="0.2">
      <c r="A89" s="448" t="s">
        <v>42</v>
      </c>
      <c r="B89" s="449" t="s">
        <v>245</v>
      </c>
      <c r="C89" s="450" t="s">
        <v>246</v>
      </c>
      <c r="D89" s="449" t="s">
        <v>51</v>
      </c>
      <c r="E89" s="459">
        <v>1.5820000000000001E-3</v>
      </c>
      <c r="F89" s="452">
        <v>40</v>
      </c>
      <c r="G89" s="456" t="s">
        <v>36</v>
      </c>
    </row>
    <row r="90" spans="1:7" x14ac:dyDescent="0.2">
      <c r="A90" s="448" t="s">
        <v>42</v>
      </c>
      <c r="B90" s="449" t="s">
        <v>241</v>
      </c>
      <c r="C90" s="450" t="s">
        <v>242</v>
      </c>
      <c r="D90" s="449" t="s">
        <v>51</v>
      </c>
      <c r="E90" s="459">
        <v>1.5820000000000001E-3</v>
      </c>
      <c r="F90" s="452">
        <v>12144</v>
      </c>
      <c r="G90" s="453">
        <v>19</v>
      </c>
    </row>
    <row r="91" spans="1:7" ht="24" x14ac:dyDescent="0.2">
      <c r="A91" s="448" t="s">
        <v>42</v>
      </c>
      <c r="B91" s="449" t="s">
        <v>52</v>
      </c>
      <c r="C91" s="450" t="s">
        <v>53</v>
      </c>
      <c r="D91" s="449" t="s">
        <v>51</v>
      </c>
      <c r="E91" s="459">
        <v>1.5820000000000001E-3</v>
      </c>
      <c r="F91" s="452">
        <v>8708</v>
      </c>
      <c r="G91" s="453">
        <v>14</v>
      </c>
    </row>
    <row r="92" spans="1:7" x14ac:dyDescent="0.2">
      <c r="A92" s="448" t="s">
        <v>42</v>
      </c>
      <c r="B92" s="449" t="s">
        <v>261</v>
      </c>
      <c r="C92" s="450" t="s">
        <v>252</v>
      </c>
      <c r="D92" s="449" t="s">
        <v>91</v>
      </c>
      <c r="E92" s="459">
        <v>2.0900000000000001E-4</v>
      </c>
      <c r="F92" s="452">
        <v>642114</v>
      </c>
      <c r="G92" s="453">
        <v>134</v>
      </c>
    </row>
    <row r="93" spans="1:7" ht="24" x14ac:dyDescent="0.2">
      <c r="A93" s="467" t="s">
        <v>42</v>
      </c>
      <c r="B93" s="468" t="s">
        <v>262</v>
      </c>
      <c r="C93" s="469" t="s">
        <v>254</v>
      </c>
      <c r="D93" s="468" t="s">
        <v>91</v>
      </c>
      <c r="E93" s="470">
        <v>1.343E-3</v>
      </c>
      <c r="F93" s="471">
        <v>859685</v>
      </c>
      <c r="G93" s="472">
        <v>1154</v>
      </c>
    </row>
  </sheetData>
  <mergeCells count="19">
    <mergeCell ref="E1:G1"/>
    <mergeCell ref="A1:D2"/>
    <mergeCell ref="C3:G3"/>
    <mergeCell ref="A3:B3"/>
    <mergeCell ref="C4:G4"/>
    <mergeCell ref="A4:B4"/>
    <mergeCell ref="A14:G14"/>
    <mergeCell ref="A11:D11"/>
    <mergeCell ref="E11:F11"/>
    <mergeCell ref="A12:D12"/>
    <mergeCell ref="E12:F12"/>
    <mergeCell ref="A13:D13"/>
    <mergeCell ref="E13:F13"/>
    <mergeCell ref="A5:G5"/>
    <mergeCell ref="B6:G7"/>
    <mergeCell ref="B9:G9"/>
    <mergeCell ref="A8:A9"/>
    <mergeCell ref="C10:G10"/>
    <mergeCell ref="A10:B10"/>
  </mergeCells>
  <pageMargins left="0.59" right="0.28000000000000003" top="0.37" bottom="0.28000000000000003" header="0.19" footer="0"/>
  <pageSetup paperSize="9" scale="97" orientation="portrait" errors="blank" horizontalDpi="300" verticalDpi="300"/>
  <headerFooter>
    <oddHeader>&amp;L&amp;8 CMETA PK 2025   s/n 0459&amp;C&amp;8&amp;P&amp;R&amp;8 22974_лс AOK-PAZ-2026-E-63-13-ГПМ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Views>
    <sheetView topLeftCell="A23" workbookViewId="0">
      <selection activeCell="C31" sqref="C31"/>
    </sheetView>
  </sheetViews>
  <sheetFormatPr defaultRowHeight="15" x14ac:dyDescent="0.2"/>
  <cols>
    <col min="1" max="1" width="5.5546875" style="1" customWidth="1"/>
    <col min="2" max="2" width="13.109375" style="1" customWidth="1"/>
    <col min="3" max="3" width="27.109375" style="1" customWidth="1"/>
    <col min="4" max="7" width="8.5546875" style="1" customWidth="1"/>
    <col min="8" max="16384" width="8.88671875" style="1"/>
  </cols>
  <sheetData>
    <row r="1" spans="1:7" ht="39.200000000000003" customHeight="1" x14ac:dyDescent="0.2">
      <c r="A1" s="339" t="s">
        <v>177</v>
      </c>
      <c r="B1" s="339" t="s">
        <v>177</v>
      </c>
      <c r="C1" s="339" t="s">
        <v>177</v>
      </c>
      <c r="D1" s="339" t="s">
        <v>177</v>
      </c>
      <c r="E1" s="338" t="s">
        <v>178</v>
      </c>
      <c r="F1" s="338" t="s">
        <v>178</v>
      </c>
      <c r="G1" s="338" t="s">
        <v>178</v>
      </c>
    </row>
    <row r="2" spans="1:7" ht="11.25" customHeight="1" x14ac:dyDescent="0.2">
      <c r="A2" s="339" t="s">
        <v>177</v>
      </c>
      <c r="B2" s="339" t="s">
        <v>177</v>
      </c>
      <c r="C2" s="339" t="s">
        <v>177</v>
      </c>
      <c r="D2" s="339" t="s">
        <v>177</v>
      </c>
    </row>
    <row r="3" spans="1:7" ht="16.7" customHeight="1" x14ac:dyDescent="0.2">
      <c r="A3" s="314" t="s">
        <v>2</v>
      </c>
      <c r="B3" s="314" t="s">
        <v>2</v>
      </c>
      <c r="C3" s="313" t="s">
        <v>3</v>
      </c>
      <c r="D3" s="313" t="s">
        <v>3</v>
      </c>
      <c r="E3" s="313" t="s">
        <v>3</v>
      </c>
      <c r="F3" s="313" t="s">
        <v>3</v>
      </c>
      <c r="G3" s="313" t="s">
        <v>3</v>
      </c>
    </row>
    <row r="4" spans="1:7" ht="16.7" customHeight="1" x14ac:dyDescent="0.2">
      <c r="A4" s="314" t="s">
        <v>4</v>
      </c>
      <c r="B4" s="314" t="s">
        <v>4</v>
      </c>
      <c r="C4" s="313" t="s">
        <v>5</v>
      </c>
      <c r="D4" s="313" t="s">
        <v>5</v>
      </c>
      <c r="E4" s="313" t="s">
        <v>5</v>
      </c>
      <c r="F4" s="313" t="s">
        <v>5</v>
      </c>
      <c r="G4" s="313" t="s">
        <v>5</v>
      </c>
    </row>
    <row r="5" spans="1:7" ht="30.95" customHeight="1" x14ac:dyDescent="0.2">
      <c r="A5" s="315" t="s">
        <v>176</v>
      </c>
      <c r="B5" s="315" t="s">
        <v>176</v>
      </c>
      <c r="C5" s="315" t="s">
        <v>176</v>
      </c>
      <c r="D5" s="315" t="s">
        <v>176</v>
      </c>
      <c r="E5" s="315" t="s">
        <v>176</v>
      </c>
      <c r="F5" s="315" t="s">
        <v>176</v>
      </c>
      <c r="G5" s="315" t="s">
        <v>176</v>
      </c>
    </row>
    <row r="6" spans="1:7" ht="16.7" customHeight="1" x14ac:dyDescent="0.2">
      <c r="A6" s="17" t="s">
        <v>8</v>
      </c>
      <c r="B6" s="311" t="s">
        <v>9</v>
      </c>
      <c r="C6" s="311" t="s">
        <v>9</v>
      </c>
      <c r="D6" s="311" t="s">
        <v>9</v>
      </c>
      <c r="E6" s="311" t="s">
        <v>9</v>
      </c>
      <c r="F6" s="311" t="s">
        <v>9</v>
      </c>
      <c r="G6" s="311" t="s">
        <v>9</v>
      </c>
    </row>
    <row r="7" spans="1:7" ht="3" customHeight="1" x14ac:dyDescent="0.2">
      <c r="B7" s="311" t="s">
        <v>9</v>
      </c>
      <c r="C7" s="311" t="s">
        <v>9</v>
      </c>
      <c r="D7" s="311" t="s">
        <v>9</v>
      </c>
      <c r="E7" s="311" t="s">
        <v>9</v>
      </c>
      <c r="F7" s="311" t="s">
        <v>9</v>
      </c>
      <c r="G7" s="311" t="s">
        <v>9</v>
      </c>
    </row>
    <row r="8" spans="1:7" ht="2.85" customHeight="1" x14ac:dyDescent="0.2">
      <c r="A8" s="312" t="s">
        <v>42</v>
      </c>
    </row>
    <row r="9" spans="1:7" ht="14.25" customHeight="1" x14ac:dyDescent="0.2">
      <c r="A9" s="312" t="s">
        <v>42</v>
      </c>
      <c r="B9" s="340" t="s">
        <v>175</v>
      </c>
      <c r="C9" s="340" t="s">
        <v>175</v>
      </c>
      <c r="D9" s="340" t="s">
        <v>175</v>
      </c>
      <c r="E9" s="340" t="s">
        <v>175</v>
      </c>
      <c r="F9" s="340" t="s">
        <v>175</v>
      </c>
      <c r="G9" s="340" t="s">
        <v>175</v>
      </c>
    </row>
    <row r="10" spans="1:7" ht="16.7" customHeight="1" x14ac:dyDescent="0.2">
      <c r="A10" s="314" t="s">
        <v>10</v>
      </c>
      <c r="B10" s="314" t="s">
        <v>10</v>
      </c>
      <c r="C10" s="313" t="s">
        <v>11</v>
      </c>
      <c r="D10" s="313" t="s">
        <v>11</v>
      </c>
      <c r="E10" s="313" t="s">
        <v>11</v>
      </c>
      <c r="F10" s="313" t="s">
        <v>11</v>
      </c>
      <c r="G10" s="313" t="s">
        <v>11</v>
      </c>
    </row>
    <row r="11" spans="1:7" ht="13.5" customHeight="1" x14ac:dyDescent="0.2">
      <c r="A11" s="341" t="s">
        <v>174</v>
      </c>
      <c r="B11" s="341" t="s">
        <v>174</v>
      </c>
      <c r="C11" s="341" t="s">
        <v>174</v>
      </c>
      <c r="D11" s="341" t="s">
        <v>174</v>
      </c>
      <c r="E11" s="342"/>
      <c r="F11" s="342"/>
      <c r="G11" s="16" t="s">
        <v>172</v>
      </c>
    </row>
    <row r="12" spans="1:7" ht="13.5" customHeight="1" x14ac:dyDescent="0.2">
      <c r="A12" s="341" t="s">
        <v>173</v>
      </c>
      <c r="B12" s="341" t="s">
        <v>173</v>
      </c>
      <c r="C12" s="341" t="s">
        <v>173</v>
      </c>
      <c r="D12" s="341" t="s">
        <v>173</v>
      </c>
      <c r="E12" s="342"/>
      <c r="F12" s="342"/>
      <c r="G12" s="16" t="s">
        <v>172</v>
      </c>
    </row>
    <row r="13" spans="1:7" ht="13.5" customHeight="1" x14ac:dyDescent="0.2">
      <c r="A13" s="341" t="s">
        <v>161</v>
      </c>
      <c r="B13" s="341" t="s">
        <v>161</v>
      </c>
      <c r="C13" s="341" t="s">
        <v>161</v>
      </c>
      <c r="D13" s="341" t="s">
        <v>161</v>
      </c>
      <c r="E13" s="343"/>
      <c r="F13" s="343"/>
      <c r="G13" s="16" t="s">
        <v>171</v>
      </c>
    </row>
    <row r="14" spans="1:7" ht="16.7" customHeight="1" x14ac:dyDescent="0.2">
      <c r="A14" s="317" t="s">
        <v>170</v>
      </c>
      <c r="B14" s="317" t="s">
        <v>170</v>
      </c>
      <c r="C14" s="317" t="s">
        <v>170</v>
      </c>
      <c r="D14" s="317" t="s">
        <v>170</v>
      </c>
      <c r="E14" s="317" t="s">
        <v>170</v>
      </c>
      <c r="F14" s="317" t="s">
        <v>170</v>
      </c>
      <c r="G14" s="317" t="s">
        <v>170</v>
      </c>
    </row>
    <row r="15" spans="1:7" ht="57.4" customHeight="1" x14ac:dyDescent="0.2">
      <c r="A15" s="15" t="s">
        <v>169</v>
      </c>
      <c r="B15" s="15" t="s">
        <v>168</v>
      </c>
      <c r="C15" s="15" t="s">
        <v>167</v>
      </c>
      <c r="D15" s="15" t="s">
        <v>166</v>
      </c>
      <c r="E15" s="15" t="s">
        <v>165</v>
      </c>
      <c r="F15" s="15" t="s">
        <v>164</v>
      </c>
      <c r="G15" s="15" t="s">
        <v>163</v>
      </c>
    </row>
    <row r="16" spans="1:7" ht="15.2" customHeight="1" x14ac:dyDescent="0.2">
      <c r="A16" s="15" t="s">
        <v>23</v>
      </c>
      <c r="B16" s="15" t="s">
        <v>24</v>
      </c>
      <c r="C16" s="15" t="s">
        <v>25</v>
      </c>
      <c r="D16" s="15" t="s">
        <v>26</v>
      </c>
      <c r="E16" s="15" t="s">
        <v>27</v>
      </c>
      <c r="F16" s="15" t="s">
        <v>28</v>
      </c>
      <c r="G16" s="15" t="s">
        <v>29</v>
      </c>
    </row>
    <row r="17" spans="1:7" ht="16.7" customHeight="1" x14ac:dyDescent="0.2">
      <c r="A17" s="5" t="s">
        <v>42</v>
      </c>
      <c r="B17" s="13" t="s">
        <v>42</v>
      </c>
      <c r="C17" s="14" t="s">
        <v>162</v>
      </c>
      <c r="D17" s="13" t="s">
        <v>42</v>
      </c>
      <c r="E17" s="12" t="s">
        <v>42</v>
      </c>
      <c r="F17" s="12"/>
      <c r="G17" s="11"/>
    </row>
    <row r="18" spans="1:7" ht="83.25" customHeight="1" x14ac:dyDescent="0.2">
      <c r="A18" s="5" t="s">
        <v>23</v>
      </c>
      <c r="B18" s="5" t="s">
        <v>412</v>
      </c>
      <c r="C18" s="6" t="s">
        <v>160</v>
      </c>
      <c r="D18" s="5" t="s">
        <v>159</v>
      </c>
      <c r="E18" s="3">
        <v>1</v>
      </c>
      <c r="F18" s="3"/>
      <c r="G18" s="2"/>
    </row>
    <row r="19" spans="1:7" ht="98.1" customHeight="1" x14ac:dyDescent="0.2">
      <c r="A19" s="5" t="s">
        <v>24</v>
      </c>
      <c r="B19" s="5" t="s">
        <v>131</v>
      </c>
      <c r="C19" s="6" t="s">
        <v>132</v>
      </c>
      <c r="D19" s="5" t="s">
        <v>133</v>
      </c>
      <c r="E19" s="3">
        <v>1</v>
      </c>
      <c r="F19" s="3"/>
      <c r="G19" s="2"/>
    </row>
    <row r="20" spans="1:7" ht="84.6" customHeight="1" x14ac:dyDescent="0.2">
      <c r="A20" s="5" t="s">
        <v>25</v>
      </c>
      <c r="B20" s="5" t="s">
        <v>157</v>
      </c>
      <c r="C20" s="6" t="s">
        <v>156</v>
      </c>
      <c r="D20" s="5" t="s">
        <v>133</v>
      </c>
      <c r="E20" s="3">
        <v>11</v>
      </c>
      <c r="F20" s="3"/>
      <c r="G20" s="2"/>
    </row>
    <row r="21" spans="1:7" ht="69.75" customHeight="1" x14ac:dyDescent="0.2">
      <c r="A21" s="5" t="s">
        <v>26</v>
      </c>
      <c r="B21" s="5" t="s">
        <v>263</v>
      </c>
      <c r="C21" s="6" t="s">
        <v>134</v>
      </c>
      <c r="D21" s="5" t="s">
        <v>133</v>
      </c>
      <c r="E21" s="3">
        <v>11</v>
      </c>
      <c r="F21" s="3"/>
      <c r="G21" s="2"/>
    </row>
    <row r="22" spans="1:7" ht="57.4" customHeight="1" x14ac:dyDescent="0.2">
      <c r="A22" s="5" t="s">
        <v>27</v>
      </c>
      <c r="B22" s="5" t="s">
        <v>155</v>
      </c>
      <c r="C22" s="6" t="s">
        <v>154</v>
      </c>
      <c r="D22" s="5" t="s">
        <v>149</v>
      </c>
      <c r="E22" s="10">
        <v>8.8999999999999996E-2</v>
      </c>
      <c r="F22" s="3"/>
      <c r="G22" s="2"/>
    </row>
    <row r="23" spans="1:7" ht="30.2" customHeight="1" x14ac:dyDescent="0.2">
      <c r="A23" s="5" t="s">
        <v>28</v>
      </c>
      <c r="B23" s="5" t="s">
        <v>89</v>
      </c>
      <c r="C23" s="6" t="s">
        <v>97</v>
      </c>
      <c r="D23" s="5" t="s">
        <v>91</v>
      </c>
      <c r="E23" s="9">
        <v>4.9732800000000001E-2</v>
      </c>
      <c r="F23" s="3"/>
      <c r="G23" s="2"/>
    </row>
    <row r="24" spans="1:7" ht="43.7" customHeight="1" x14ac:dyDescent="0.2">
      <c r="A24" s="5" t="s">
        <v>29</v>
      </c>
      <c r="B24" s="5" t="s">
        <v>89</v>
      </c>
      <c r="C24" s="6" t="s">
        <v>153</v>
      </c>
      <c r="D24" s="5" t="s">
        <v>91</v>
      </c>
      <c r="E24" s="9">
        <v>1.5329600000000001E-2</v>
      </c>
      <c r="F24" s="3"/>
      <c r="G24" s="2"/>
    </row>
    <row r="25" spans="1:7" ht="30.2" customHeight="1" x14ac:dyDescent="0.2">
      <c r="A25" s="5" t="s">
        <v>30</v>
      </c>
      <c r="B25" s="5" t="s">
        <v>89</v>
      </c>
      <c r="C25" s="6" t="s">
        <v>152</v>
      </c>
      <c r="D25" s="5" t="s">
        <v>91</v>
      </c>
      <c r="E25" s="7">
        <v>1.248E-3</v>
      </c>
      <c r="F25" s="3"/>
      <c r="G25" s="2"/>
    </row>
    <row r="26" spans="1:7" ht="30.2" customHeight="1" x14ac:dyDescent="0.2">
      <c r="A26" s="5" t="s">
        <v>31</v>
      </c>
      <c r="B26" s="5" t="s">
        <v>89</v>
      </c>
      <c r="C26" s="6" t="s">
        <v>151</v>
      </c>
      <c r="D26" s="5" t="s">
        <v>91</v>
      </c>
      <c r="E26" s="9">
        <v>4.9674000000000003E-3</v>
      </c>
      <c r="F26" s="3"/>
      <c r="G26" s="2"/>
    </row>
    <row r="27" spans="1:7" ht="43.7" customHeight="1" x14ac:dyDescent="0.2">
      <c r="A27" s="5" t="s">
        <v>68</v>
      </c>
      <c r="B27" s="5" t="s">
        <v>89</v>
      </c>
      <c r="C27" s="6" t="s">
        <v>150</v>
      </c>
      <c r="D27" s="5" t="s">
        <v>91</v>
      </c>
      <c r="E27" s="7">
        <v>1.8408000000000001E-2</v>
      </c>
      <c r="F27" s="3"/>
      <c r="G27" s="2"/>
    </row>
    <row r="28" spans="1:7" ht="16.7" customHeight="1" x14ac:dyDescent="0.2">
      <c r="A28" s="5" t="s">
        <v>71</v>
      </c>
      <c r="B28" s="5" t="s">
        <v>101</v>
      </c>
      <c r="C28" s="6" t="s">
        <v>106</v>
      </c>
      <c r="D28" s="5" t="s">
        <v>91</v>
      </c>
      <c r="E28" s="7">
        <v>7.6000000000000004E-5</v>
      </c>
      <c r="F28" s="3"/>
      <c r="G28" s="2"/>
    </row>
    <row r="29" spans="1:7" ht="16.7" customHeight="1" x14ac:dyDescent="0.2">
      <c r="A29" s="5" t="s">
        <v>74</v>
      </c>
      <c r="B29" s="5" t="s">
        <v>101</v>
      </c>
      <c r="C29" s="6" t="s">
        <v>116</v>
      </c>
      <c r="D29" s="5" t="s">
        <v>91</v>
      </c>
      <c r="E29" s="7">
        <v>1.2E-5</v>
      </c>
      <c r="F29" s="3"/>
      <c r="G29" s="2"/>
    </row>
    <row r="30" spans="1:7" ht="43.7" customHeight="1" x14ac:dyDescent="0.2">
      <c r="A30" s="5" t="s">
        <v>77</v>
      </c>
      <c r="B30" s="5" t="s">
        <v>109</v>
      </c>
      <c r="C30" s="6" t="s">
        <v>110</v>
      </c>
      <c r="D30" s="5" t="s">
        <v>111</v>
      </c>
      <c r="E30" s="3">
        <v>1</v>
      </c>
      <c r="F30" s="3"/>
      <c r="G30" s="2"/>
    </row>
    <row r="31" spans="1:7" ht="30.2" customHeight="1" x14ac:dyDescent="0.2">
      <c r="A31" s="5" t="s">
        <v>80</v>
      </c>
      <c r="B31" s="5" t="s">
        <v>143</v>
      </c>
      <c r="C31" s="6" t="s">
        <v>142</v>
      </c>
      <c r="D31" s="5" t="s">
        <v>133</v>
      </c>
      <c r="E31" s="3">
        <v>50</v>
      </c>
      <c r="F31" s="3"/>
      <c r="G31" s="2"/>
    </row>
    <row r="32" spans="1:7" ht="43.7" customHeight="1" x14ac:dyDescent="0.2">
      <c r="A32" s="5" t="s">
        <v>83</v>
      </c>
      <c r="B32" s="5" t="s">
        <v>146</v>
      </c>
      <c r="C32" s="6" t="s">
        <v>145</v>
      </c>
      <c r="D32" s="5" t="s">
        <v>91</v>
      </c>
      <c r="E32" s="4">
        <v>6.8640000000000007E-2</v>
      </c>
      <c r="F32" s="3"/>
      <c r="G32" s="2"/>
    </row>
    <row r="33" spans="1:7" ht="30.2" customHeight="1" x14ac:dyDescent="0.2">
      <c r="A33" s="5" t="s">
        <v>84</v>
      </c>
      <c r="B33" s="5" t="s">
        <v>89</v>
      </c>
      <c r="C33" s="6" t="s">
        <v>144</v>
      </c>
      <c r="D33" s="5" t="s">
        <v>91</v>
      </c>
      <c r="E33" s="8">
        <v>2.4899999999999999E-2</v>
      </c>
      <c r="F33" s="3"/>
      <c r="G33" s="2"/>
    </row>
    <row r="34" spans="1:7" ht="16.7" customHeight="1" x14ac:dyDescent="0.2">
      <c r="A34" s="5" t="s">
        <v>115</v>
      </c>
      <c r="B34" s="5" t="s">
        <v>101</v>
      </c>
      <c r="C34" s="6" t="s">
        <v>102</v>
      </c>
      <c r="D34" s="5" t="s">
        <v>91</v>
      </c>
      <c r="E34" s="7">
        <v>2.3760000000000001E-3</v>
      </c>
      <c r="F34" s="3"/>
      <c r="G34" s="2"/>
    </row>
    <row r="35" spans="1:7" ht="16.7" customHeight="1" x14ac:dyDescent="0.2">
      <c r="A35" s="5" t="s">
        <v>117</v>
      </c>
      <c r="B35" s="5" t="s">
        <v>101</v>
      </c>
      <c r="C35" s="6" t="s">
        <v>104</v>
      </c>
      <c r="D35" s="5" t="s">
        <v>91</v>
      </c>
      <c r="E35" s="7">
        <v>7.0399999999999998E-4</v>
      </c>
      <c r="F35" s="3"/>
      <c r="G35" s="2"/>
    </row>
    <row r="36" spans="1:7" ht="16.7" customHeight="1" x14ac:dyDescent="0.2">
      <c r="A36" s="5" t="s">
        <v>119</v>
      </c>
      <c r="B36" s="5" t="s">
        <v>101</v>
      </c>
      <c r="C36" s="6" t="s">
        <v>118</v>
      </c>
      <c r="D36" s="5" t="s">
        <v>91</v>
      </c>
      <c r="E36" s="7">
        <v>1.3200000000000001E-4</v>
      </c>
      <c r="F36" s="3"/>
      <c r="G36" s="2"/>
    </row>
    <row r="37" spans="1:7" ht="16.7" customHeight="1" x14ac:dyDescent="0.2">
      <c r="A37" s="5" t="s">
        <v>121</v>
      </c>
      <c r="B37" s="5" t="s">
        <v>101</v>
      </c>
      <c r="C37" s="6" t="s">
        <v>103</v>
      </c>
      <c r="D37" s="5" t="s">
        <v>91</v>
      </c>
      <c r="E37" s="4">
        <v>2.64E-3</v>
      </c>
      <c r="F37" s="3"/>
      <c r="G37" s="2"/>
    </row>
    <row r="38" spans="1:7" ht="16.7" customHeight="1" x14ac:dyDescent="0.2">
      <c r="A38" s="5" t="s">
        <v>124</v>
      </c>
      <c r="B38" s="5" t="s">
        <v>101</v>
      </c>
      <c r="C38" s="6" t="s">
        <v>105</v>
      </c>
      <c r="D38" s="5" t="s">
        <v>91</v>
      </c>
      <c r="E38" s="4">
        <v>9.6000000000000002E-4</v>
      </c>
      <c r="F38" s="3"/>
      <c r="G38" s="2"/>
    </row>
    <row r="39" spans="1:7" ht="17.45" customHeight="1" x14ac:dyDescent="0.2">
      <c r="A39" s="5" t="s">
        <v>127</v>
      </c>
      <c r="B39" s="5" t="s">
        <v>101</v>
      </c>
      <c r="C39" s="6" t="s">
        <v>120</v>
      </c>
      <c r="D39" s="5" t="s">
        <v>91</v>
      </c>
      <c r="E39" s="7">
        <v>1.44E-4</v>
      </c>
      <c r="F39" s="3"/>
      <c r="G39" s="2"/>
    </row>
    <row r="40" spans="1:7" ht="24" x14ac:dyDescent="0.2">
      <c r="A40" s="5" t="s">
        <v>138</v>
      </c>
      <c r="B40" s="111" t="s">
        <v>232</v>
      </c>
      <c r="C40" s="112" t="s">
        <v>233</v>
      </c>
      <c r="D40" s="111" t="s">
        <v>234</v>
      </c>
      <c r="E40" s="113">
        <v>7.46</v>
      </c>
      <c r="F40" s="114"/>
      <c r="G40" s="115"/>
    </row>
    <row r="41" spans="1:7" ht="36" x14ac:dyDescent="0.2">
      <c r="A41" s="435" t="s">
        <v>255</v>
      </c>
      <c r="B41" s="111" t="s">
        <v>235</v>
      </c>
      <c r="C41" s="112" t="s">
        <v>236</v>
      </c>
      <c r="D41" s="111" t="s">
        <v>234</v>
      </c>
      <c r="E41" s="113">
        <v>7.46</v>
      </c>
      <c r="F41" s="114"/>
      <c r="G41" s="115"/>
    </row>
  </sheetData>
  <mergeCells count="19">
    <mergeCell ref="A14:G14"/>
    <mergeCell ref="A11:D11"/>
    <mergeCell ref="E11:F11"/>
    <mergeCell ref="A12:D12"/>
    <mergeCell ref="E12:F12"/>
    <mergeCell ref="A13:D13"/>
    <mergeCell ref="E13:F13"/>
    <mergeCell ref="A5:G5"/>
    <mergeCell ref="B6:G7"/>
    <mergeCell ref="B9:G9"/>
    <mergeCell ref="A8:A9"/>
    <mergeCell ref="C10:G10"/>
    <mergeCell ref="A10:B10"/>
    <mergeCell ref="E1:G1"/>
    <mergeCell ref="A1:D2"/>
    <mergeCell ref="C3:G3"/>
    <mergeCell ref="A3:B3"/>
    <mergeCell ref="C4:G4"/>
    <mergeCell ref="A4:B4"/>
  </mergeCells>
  <pageMargins left="0.59" right="0.28000000000000003" top="0.37" bottom="0.28000000000000003" header="0.19" footer="0"/>
  <pageSetup paperSize="9" scale="97" orientation="portrait" errors="blank" horizontalDpi="300" verticalDpi="300"/>
  <headerFooter>
    <oddHeader>&amp;L&amp;8 CMETA PK 2025   s/n 0459&amp;C&amp;8&amp;P&amp;R&amp;8 22974_лс AOK-PAZ-2026-E-63-13-ГПМ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1"/>
  <sheetViews>
    <sheetView zoomScale="71" zoomScaleNormal="71" workbookViewId="0">
      <selection activeCell="G38" sqref="G38"/>
    </sheetView>
  </sheetViews>
  <sheetFormatPr defaultRowHeight="15" x14ac:dyDescent="0.25"/>
  <cols>
    <col min="1" max="1" width="7.109375" style="121" customWidth="1"/>
    <col min="2" max="2" width="41.44140625" style="121" customWidth="1"/>
    <col min="3" max="3" width="13" style="121" customWidth="1"/>
    <col min="4" max="4" width="11.77734375" style="121" customWidth="1"/>
    <col min="5" max="5" width="15.109375" style="121" customWidth="1"/>
    <col min="6" max="6" width="14" style="121" customWidth="1"/>
    <col min="7" max="7" width="17.77734375" style="121" customWidth="1"/>
    <col min="8" max="8" width="17.21875" style="121" customWidth="1"/>
    <col min="9" max="9" width="13.21875" style="121" customWidth="1"/>
    <col min="10" max="16384" width="8.88671875" style="121"/>
  </cols>
  <sheetData>
    <row r="2" spans="1:9" x14ac:dyDescent="0.25">
      <c r="A2" s="122"/>
      <c r="B2" s="122"/>
      <c r="C2" s="122"/>
      <c r="D2" s="122"/>
      <c r="E2" s="122"/>
      <c r="F2" s="122"/>
      <c r="G2" s="122"/>
      <c r="H2" s="122"/>
      <c r="I2" s="122"/>
    </row>
    <row r="3" spans="1:9" x14ac:dyDescent="0.25">
      <c r="A3" s="222"/>
      <c r="B3" s="222"/>
      <c r="C3" s="220"/>
      <c r="D3" s="218"/>
      <c r="E3" s="206"/>
      <c r="F3" s="206"/>
      <c r="G3" s="199"/>
      <c r="H3" s="199"/>
      <c r="I3" s="223" t="s">
        <v>109</v>
      </c>
    </row>
    <row r="4" spans="1:9" x14ac:dyDescent="0.25">
      <c r="A4" s="213"/>
      <c r="B4" s="222"/>
      <c r="C4" s="221"/>
      <c r="D4" s="218"/>
      <c r="E4" s="206"/>
      <c r="F4" s="206"/>
      <c r="G4" s="199"/>
      <c r="H4" s="199"/>
      <c r="I4" s="205"/>
    </row>
    <row r="5" spans="1:9" x14ac:dyDescent="0.25">
      <c r="A5" s="222"/>
      <c r="B5" s="222"/>
      <c r="C5" s="221"/>
      <c r="D5" s="218"/>
      <c r="E5" s="206"/>
      <c r="F5" s="206"/>
      <c r="G5" s="199"/>
      <c r="H5" s="199"/>
      <c r="I5" s="205"/>
    </row>
    <row r="6" spans="1:9" x14ac:dyDescent="0.25">
      <c r="A6" s="213"/>
      <c r="B6" s="220" t="s">
        <v>292</v>
      </c>
      <c r="C6" s="209" t="s">
        <v>291</v>
      </c>
      <c r="D6" s="208"/>
      <c r="E6" s="206"/>
      <c r="F6" s="206"/>
      <c r="G6" s="199"/>
      <c r="H6" s="199"/>
      <c r="I6" s="205"/>
    </row>
    <row r="7" spans="1:9" x14ac:dyDescent="0.25">
      <c r="A7" s="213"/>
      <c r="B7" s="220" t="s">
        <v>290</v>
      </c>
      <c r="C7" s="209" t="s">
        <v>289</v>
      </c>
      <c r="D7" s="208"/>
      <c r="E7" s="206"/>
      <c r="F7" s="206"/>
      <c r="G7" s="199"/>
      <c r="H7" s="199"/>
      <c r="I7" s="205"/>
    </row>
    <row r="8" spans="1:9" x14ac:dyDescent="0.25">
      <c r="A8" s="213"/>
      <c r="B8" s="216" t="s">
        <v>288</v>
      </c>
      <c r="C8" s="344"/>
      <c r="D8" s="344"/>
      <c r="E8" s="344"/>
      <c r="F8" s="344"/>
      <c r="G8" s="344"/>
      <c r="H8" s="344"/>
      <c r="I8" s="344"/>
    </row>
    <row r="9" spans="1:9" x14ac:dyDescent="0.25">
      <c r="A9" s="213"/>
      <c r="B9" s="211" t="s">
        <v>287</v>
      </c>
      <c r="C9" s="219" t="s">
        <v>286</v>
      </c>
      <c r="D9" s="218"/>
      <c r="E9" s="217"/>
      <c r="F9" s="217"/>
      <c r="G9" s="197"/>
      <c r="H9" s="197"/>
      <c r="I9" s="197"/>
    </row>
    <row r="10" spans="1:9" x14ac:dyDescent="0.25">
      <c r="A10" s="213"/>
      <c r="B10" s="216" t="s">
        <v>285</v>
      </c>
      <c r="C10" s="215" t="s">
        <v>284</v>
      </c>
      <c r="D10" s="214"/>
      <c r="E10" s="207"/>
      <c r="F10" s="206"/>
      <c r="G10" s="199"/>
      <c r="H10" s="199"/>
      <c r="I10" s="205"/>
    </row>
    <row r="11" spans="1:9" x14ac:dyDescent="0.25">
      <c r="A11" s="213"/>
      <c r="B11" s="216" t="s">
        <v>283</v>
      </c>
      <c r="C11" s="215" t="s">
        <v>282</v>
      </c>
      <c r="D11" s="214"/>
      <c r="E11" s="207"/>
      <c r="F11" s="206"/>
      <c r="G11" s="199"/>
      <c r="H11" s="199"/>
      <c r="I11" s="205"/>
    </row>
    <row r="12" spans="1:9" ht="15.75" x14ac:dyDescent="0.25">
      <c r="A12" s="213"/>
      <c r="B12" s="211" t="s">
        <v>281</v>
      </c>
      <c r="C12" s="209"/>
      <c r="D12" s="208"/>
      <c r="E12" s="207"/>
      <c r="F12" s="206"/>
      <c r="G12" s="212"/>
      <c r="H12" s="199"/>
      <c r="I12" s="205"/>
    </row>
    <row r="13" spans="1:9" x14ac:dyDescent="0.25">
      <c r="A13" s="211"/>
      <c r="B13" s="210"/>
      <c r="C13" s="209"/>
      <c r="D13" s="208"/>
      <c r="E13" s="207"/>
      <c r="F13" s="206"/>
      <c r="G13" s="199"/>
      <c r="H13" s="199"/>
      <c r="I13" s="205"/>
    </row>
    <row r="14" spans="1:9" x14ac:dyDescent="0.25">
      <c r="A14" s="204"/>
      <c r="B14" s="203"/>
      <c r="C14" s="202"/>
      <c r="D14" s="201"/>
      <c r="E14" s="345"/>
      <c r="F14" s="345"/>
      <c r="G14" s="199"/>
      <c r="H14" s="198"/>
      <c r="I14" s="197"/>
    </row>
    <row r="15" spans="1:9" ht="15.75" thickBot="1" x14ac:dyDescent="0.3">
      <c r="A15" s="204"/>
      <c r="B15" s="203"/>
      <c r="C15" s="202"/>
      <c r="D15" s="201"/>
      <c r="E15" s="200"/>
      <c r="F15" s="200"/>
      <c r="G15" s="199"/>
      <c r="H15" s="198"/>
      <c r="I15" s="197"/>
    </row>
    <row r="16" spans="1:9" ht="15.75" thickBot="1" x14ac:dyDescent="0.3">
      <c r="A16" s="346" t="s">
        <v>280</v>
      </c>
      <c r="B16" s="346"/>
      <c r="C16" s="346"/>
      <c r="D16" s="346"/>
      <c r="E16" s="346"/>
      <c r="F16" s="347"/>
      <c r="G16" s="348" t="s">
        <v>279</v>
      </c>
      <c r="H16" s="349"/>
      <c r="I16" s="350"/>
    </row>
    <row r="17" spans="1:9" ht="64.5" thickBot="1" x14ac:dyDescent="0.3">
      <c r="A17" s="196" t="s">
        <v>278</v>
      </c>
      <c r="B17" s="195" t="s">
        <v>218</v>
      </c>
      <c r="C17" s="195" t="s">
        <v>166</v>
      </c>
      <c r="D17" s="195" t="s">
        <v>165</v>
      </c>
      <c r="E17" s="195" t="s">
        <v>277</v>
      </c>
      <c r="F17" s="195" t="s">
        <v>276</v>
      </c>
      <c r="G17" s="194" t="s">
        <v>275</v>
      </c>
      <c r="H17" s="193" t="s">
        <v>274</v>
      </c>
      <c r="I17" s="192" t="s">
        <v>273</v>
      </c>
    </row>
    <row r="18" spans="1:9" ht="15.75" thickBot="1" x14ac:dyDescent="0.3">
      <c r="A18" s="191">
        <v>1</v>
      </c>
      <c r="B18" s="190">
        <v>2</v>
      </c>
      <c r="C18" s="190">
        <v>4</v>
      </c>
      <c r="D18" s="189">
        <v>5</v>
      </c>
      <c r="E18" s="188">
        <v>6</v>
      </c>
      <c r="F18" s="188">
        <v>7</v>
      </c>
      <c r="G18" s="187">
        <v>8</v>
      </c>
      <c r="H18" s="186">
        <v>9</v>
      </c>
      <c r="I18" s="185">
        <v>10</v>
      </c>
    </row>
    <row r="19" spans="1:9" x14ac:dyDescent="0.25">
      <c r="A19" s="184"/>
      <c r="B19" s="183" t="s">
        <v>272</v>
      </c>
      <c r="C19" s="183"/>
      <c r="D19" s="182"/>
      <c r="E19" s="181"/>
      <c r="F19" s="181"/>
      <c r="G19" s="180"/>
      <c r="H19" s="179"/>
      <c r="I19" s="178"/>
    </row>
    <row r="20" spans="1:9" ht="30" x14ac:dyDescent="0.25">
      <c r="A20" s="177">
        <v>1</v>
      </c>
      <c r="B20" s="176" t="s">
        <v>271</v>
      </c>
      <c r="C20" s="175" t="s">
        <v>111</v>
      </c>
      <c r="D20" s="174">
        <v>1</v>
      </c>
      <c r="E20" s="173"/>
      <c r="F20" s="172"/>
      <c r="G20" s="171">
        <v>7317.62</v>
      </c>
      <c r="H20" s="170">
        <f>D20*G20</f>
        <v>7317.62</v>
      </c>
      <c r="I20" s="169" t="s">
        <v>270</v>
      </c>
    </row>
    <row r="21" spans="1:9" ht="15.75" thickBot="1" x14ac:dyDescent="0.3">
      <c r="A21" s="168"/>
      <c r="B21" s="167" t="s">
        <v>269</v>
      </c>
      <c r="C21" s="167"/>
      <c r="D21" s="166"/>
      <c r="E21" s="165"/>
      <c r="F21" s="164"/>
      <c r="G21" s="163"/>
      <c r="H21" s="162">
        <f>SUM(H20)</f>
        <v>7317.62</v>
      </c>
      <c r="I21" s="161"/>
    </row>
    <row r="22" spans="1:9" x14ac:dyDescent="0.25">
      <c r="A22" s="160"/>
      <c r="B22" s="159"/>
      <c r="C22" s="351"/>
      <c r="D22" s="351"/>
      <c r="E22" s="158"/>
      <c r="F22" s="157"/>
      <c r="G22" s="156"/>
      <c r="H22" s="156"/>
      <c r="I22" s="155"/>
    </row>
    <row r="23" spans="1:9" x14ac:dyDescent="0.25">
      <c r="A23" s="139"/>
      <c r="B23" s="154"/>
      <c r="C23" s="154"/>
      <c r="D23" s="153"/>
      <c r="E23" s="128"/>
      <c r="F23" s="152"/>
      <c r="G23" s="151"/>
      <c r="H23" s="150"/>
      <c r="I23" s="134"/>
    </row>
    <row r="24" spans="1:9" x14ac:dyDescent="0.25">
      <c r="A24" s="139"/>
      <c r="B24" s="149" t="s">
        <v>210</v>
      </c>
      <c r="C24" s="148" t="s">
        <v>136</v>
      </c>
      <c r="D24" s="147">
        <v>46064</v>
      </c>
      <c r="E24" s="146"/>
      <c r="F24" s="128"/>
      <c r="G24" s="127"/>
      <c r="H24" s="141"/>
      <c r="I24" s="140"/>
    </row>
    <row r="25" spans="1:9" x14ac:dyDescent="0.25">
      <c r="A25" s="139"/>
      <c r="B25" s="145"/>
      <c r="C25" s="144"/>
      <c r="D25" s="143"/>
      <c r="E25" s="142"/>
      <c r="F25" s="128"/>
      <c r="G25" s="127"/>
      <c r="H25" s="141"/>
      <c r="I25" s="140"/>
    </row>
    <row r="26" spans="1:9" x14ac:dyDescent="0.25">
      <c r="A26" s="139"/>
      <c r="B26" s="138" t="s">
        <v>268</v>
      </c>
      <c r="C26" s="123"/>
      <c r="D26" s="123"/>
      <c r="E26" s="137"/>
      <c r="F26" s="136"/>
      <c r="G26" s="135"/>
      <c r="H26" s="135"/>
      <c r="I26" s="134"/>
    </row>
    <row r="27" spans="1:9" x14ac:dyDescent="0.25">
      <c r="A27" s="133"/>
      <c r="B27" s="132" t="s">
        <v>267</v>
      </c>
      <c r="C27" s="131" t="s">
        <v>266</v>
      </c>
      <c r="D27" s="130">
        <v>46064</v>
      </c>
      <c r="E27" s="129"/>
      <c r="F27" s="128"/>
      <c r="G27" s="127"/>
      <c r="H27" s="127"/>
      <c r="I27" s="126"/>
    </row>
    <row r="28" spans="1:9" x14ac:dyDescent="0.25">
      <c r="A28" s="123"/>
      <c r="B28" s="125" t="s">
        <v>265</v>
      </c>
      <c r="C28" s="125" t="s">
        <v>264</v>
      </c>
      <c r="D28" s="124">
        <v>46064</v>
      </c>
      <c r="E28" s="123"/>
      <c r="F28" s="123"/>
      <c r="G28" s="123"/>
      <c r="H28" s="123"/>
      <c r="I28" s="123"/>
    </row>
    <row r="29" spans="1:9" x14ac:dyDescent="0.25">
      <c r="A29" s="122"/>
      <c r="B29" s="122"/>
      <c r="C29" s="122"/>
      <c r="D29" s="122"/>
      <c r="E29" s="122"/>
      <c r="F29" s="122"/>
      <c r="G29" s="122"/>
      <c r="H29" s="122"/>
      <c r="I29" s="122"/>
    </row>
    <row r="30" spans="1:9" x14ac:dyDescent="0.25">
      <c r="A30" s="122"/>
      <c r="B30" s="122"/>
      <c r="C30" s="122"/>
      <c r="D30" s="122"/>
      <c r="E30" s="122"/>
      <c r="F30" s="122"/>
      <c r="G30" s="122"/>
      <c r="H30" s="122"/>
      <c r="I30" s="122"/>
    </row>
    <row r="31" spans="1:9" x14ac:dyDescent="0.25">
      <c r="A31" s="122"/>
      <c r="B31" s="122"/>
      <c r="C31" s="122"/>
      <c r="D31" s="122"/>
      <c r="E31" s="122"/>
      <c r="F31" s="122"/>
      <c r="G31" s="122"/>
      <c r="H31" s="122"/>
      <c r="I31" s="122"/>
    </row>
  </sheetData>
  <mergeCells count="5">
    <mergeCell ref="C8:I8"/>
    <mergeCell ref="E14:F14"/>
    <mergeCell ref="A16:F16"/>
    <mergeCell ref="G16:I16"/>
    <mergeCell ref="C22:D2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"/>
  <sheetViews>
    <sheetView topLeftCell="D1" workbookViewId="0">
      <selection activeCell="M24" sqref="M24"/>
    </sheetView>
  </sheetViews>
  <sheetFormatPr defaultRowHeight="12.75" x14ac:dyDescent="0.2"/>
  <cols>
    <col min="1" max="1" width="8.21875" style="224" customWidth="1"/>
    <col min="2" max="2" width="8.88671875" style="224"/>
    <col min="3" max="3" width="13.6640625" style="224" customWidth="1"/>
    <col min="4" max="4" width="38.6640625" style="224" customWidth="1"/>
    <col min="5" max="5" width="10.6640625" style="224" customWidth="1"/>
    <col min="6" max="6" width="10.77734375" style="224" customWidth="1"/>
    <col min="7" max="13" width="8.88671875" style="224"/>
    <col min="14" max="14" width="10.5546875" style="224" customWidth="1"/>
    <col min="15" max="15" width="12.6640625" style="224" customWidth="1"/>
    <col min="16" max="17" width="8.88671875" style="224"/>
    <col min="18" max="18" width="12.21875" style="224" customWidth="1"/>
    <col min="19" max="19" width="11.6640625" style="224" customWidth="1"/>
    <col min="20" max="20" width="13.109375" style="224" customWidth="1"/>
    <col min="21" max="16384" width="8.88671875" style="224"/>
  </cols>
  <sheetData>
    <row r="1" spans="1:20" s="226" customFormat="1" ht="15" x14ac:dyDescent="0.2">
      <c r="A1" s="225" t="s">
        <v>310</v>
      </c>
      <c r="B1" s="226" t="s">
        <v>293</v>
      </c>
      <c r="C1" s="226" t="s">
        <v>42</v>
      </c>
      <c r="D1" s="226" t="s">
        <v>311</v>
      </c>
      <c r="E1" s="227">
        <v>46023</v>
      </c>
      <c r="F1" s="226" t="s">
        <v>294</v>
      </c>
      <c r="G1" s="226" t="s">
        <v>312</v>
      </c>
      <c r="H1" s="226" t="s">
        <v>295</v>
      </c>
      <c r="I1" s="226" t="s">
        <v>296</v>
      </c>
      <c r="J1" s="226" t="s">
        <v>297</v>
      </c>
      <c r="K1" s="226" t="s">
        <v>298</v>
      </c>
      <c r="L1" s="226" t="s">
        <v>299</v>
      </c>
      <c r="M1" s="226" t="s">
        <v>300</v>
      </c>
      <c r="N1" s="228">
        <v>280848.78999999998</v>
      </c>
      <c r="O1" s="226" t="s">
        <v>301</v>
      </c>
      <c r="P1" s="229">
        <v>1</v>
      </c>
      <c r="Q1" s="226" t="s">
        <v>302</v>
      </c>
      <c r="R1" s="230">
        <f t="shared" ref="R1:R7" si="0">N1/P1</f>
        <v>280848.78999999998</v>
      </c>
      <c r="T1" s="231">
        <v>267986</v>
      </c>
    </row>
    <row r="2" spans="1:20" s="226" customFormat="1" ht="15" x14ac:dyDescent="0.2">
      <c r="A2" s="225" t="s">
        <v>307</v>
      </c>
      <c r="B2" s="226" t="s">
        <v>293</v>
      </c>
      <c r="C2" s="226" t="s">
        <v>42</v>
      </c>
      <c r="D2" s="226" t="s">
        <v>308</v>
      </c>
      <c r="E2" s="227">
        <v>46023</v>
      </c>
      <c r="F2" s="226" t="s">
        <v>294</v>
      </c>
      <c r="G2" s="226" t="s">
        <v>309</v>
      </c>
      <c r="H2" s="226" t="s">
        <v>295</v>
      </c>
      <c r="I2" s="226" t="s">
        <v>296</v>
      </c>
      <c r="J2" s="226" t="s">
        <v>297</v>
      </c>
      <c r="K2" s="226" t="s">
        <v>298</v>
      </c>
      <c r="L2" s="226" t="s">
        <v>299</v>
      </c>
      <c r="M2" s="226" t="s">
        <v>300</v>
      </c>
      <c r="N2" s="228">
        <v>355127.56</v>
      </c>
      <c r="O2" s="226" t="s">
        <v>301</v>
      </c>
      <c r="P2" s="229">
        <v>1</v>
      </c>
      <c r="Q2" s="226" t="s">
        <v>302</v>
      </c>
      <c r="R2" s="230">
        <f t="shared" si="0"/>
        <v>355127.56</v>
      </c>
      <c r="T2" s="231">
        <v>338862</v>
      </c>
    </row>
    <row r="3" spans="1:20" s="226" customFormat="1" ht="15" x14ac:dyDescent="0.2">
      <c r="A3" s="225" t="s">
        <v>313</v>
      </c>
      <c r="B3" s="226" t="s">
        <v>293</v>
      </c>
      <c r="C3" s="226" t="s">
        <v>42</v>
      </c>
      <c r="D3" s="226" t="s">
        <v>314</v>
      </c>
      <c r="E3" s="227">
        <v>46041</v>
      </c>
      <c r="F3" s="226" t="s">
        <v>294</v>
      </c>
      <c r="G3" s="226" t="s">
        <v>303</v>
      </c>
      <c r="H3" s="226" t="s">
        <v>295</v>
      </c>
      <c r="I3" s="226" t="s">
        <v>296</v>
      </c>
      <c r="J3" s="226" t="s">
        <v>297</v>
      </c>
      <c r="K3" s="226" t="s">
        <v>298</v>
      </c>
      <c r="L3" s="226" t="s">
        <v>299</v>
      </c>
      <c r="M3" s="226" t="s">
        <v>300</v>
      </c>
      <c r="N3" s="228">
        <v>343697.91999999998</v>
      </c>
      <c r="O3" s="226" t="s">
        <v>301</v>
      </c>
      <c r="P3" s="229">
        <v>1</v>
      </c>
      <c r="Q3" s="226" t="s">
        <v>302</v>
      </c>
      <c r="R3" s="230">
        <f t="shared" si="0"/>
        <v>343697.91999999998</v>
      </c>
      <c r="T3" s="231">
        <v>327956</v>
      </c>
    </row>
    <row r="4" spans="1:20" s="226" customFormat="1" ht="15" x14ac:dyDescent="0.2">
      <c r="A4" s="225" t="s">
        <v>315</v>
      </c>
      <c r="B4" s="226" t="s">
        <v>293</v>
      </c>
      <c r="C4" s="226" t="s">
        <v>42</v>
      </c>
      <c r="D4" s="226" t="s">
        <v>316</v>
      </c>
      <c r="E4" s="227">
        <v>46041</v>
      </c>
      <c r="F4" s="226" t="s">
        <v>294</v>
      </c>
      <c r="G4" s="226" t="s">
        <v>304</v>
      </c>
      <c r="H4" s="226" t="s">
        <v>295</v>
      </c>
      <c r="I4" s="226" t="s">
        <v>296</v>
      </c>
      <c r="J4" s="226" t="s">
        <v>297</v>
      </c>
      <c r="K4" s="226" t="s">
        <v>298</v>
      </c>
      <c r="L4" s="226" t="s">
        <v>299</v>
      </c>
      <c r="M4" s="226" t="s">
        <v>300</v>
      </c>
      <c r="N4" s="228">
        <v>356122.66</v>
      </c>
      <c r="O4" s="226" t="s">
        <v>301</v>
      </c>
      <c r="P4" s="229">
        <v>1</v>
      </c>
      <c r="Q4" s="226" t="s">
        <v>302</v>
      </c>
      <c r="R4" s="230">
        <f t="shared" si="0"/>
        <v>356122.66</v>
      </c>
      <c r="T4" s="231">
        <v>339812</v>
      </c>
    </row>
    <row r="5" spans="1:20" s="226" customFormat="1" ht="15" x14ac:dyDescent="0.2">
      <c r="A5" s="225" t="s">
        <v>317</v>
      </c>
      <c r="B5" s="226" t="s">
        <v>293</v>
      </c>
      <c r="C5" s="226" t="s">
        <v>42</v>
      </c>
      <c r="D5" s="226" t="s">
        <v>318</v>
      </c>
      <c r="E5" s="227">
        <v>46023</v>
      </c>
      <c r="F5" s="226" t="s">
        <v>294</v>
      </c>
      <c r="G5" s="226" t="s">
        <v>304</v>
      </c>
      <c r="H5" s="226" t="s">
        <v>295</v>
      </c>
      <c r="I5" s="226" t="s">
        <v>296</v>
      </c>
      <c r="J5" s="226" t="s">
        <v>297</v>
      </c>
      <c r="K5" s="226" t="s">
        <v>298</v>
      </c>
      <c r="L5" s="226" t="s">
        <v>299</v>
      </c>
      <c r="M5" s="226" t="s">
        <v>300</v>
      </c>
      <c r="N5" s="228">
        <v>347384.68</v>
      </c>
      <c r="O5" s="226" t="s">
        <v>301</v>
      </c>
      <c r="P5" s="229">
        <v>1</v>
      </c>
      <c r="Q5" s="226" t="s">
        <v>302</v>
      </c>
      <c r="R5" s="230">
        <f t="shared" si="0"/>
        <v>347384.68</v>
      </c>
      <c r="T5" s="231">
        <v>331474</v>
      </c>
    </row>
    <row r="6" spans="1:20" s="226" customFormat="1" ht="15" x14ac:dyDescent="0.2">
      <c r="A6" s="225" t="s">
        <v>319</v>
      </c>
      <c r="B6" s="226" t="s">
        <v>293</v>
      </c>
      <c r="C6" s="226" t="s">
        <v>42</v>
      </c>
      <c r="D6" s="226" t="s">
        <v>320</v>
      </c>
      <c r="E6" s="227">
        <v>46023</v>
      </c>
      <c r="F6" s="226" t="s">
        <v>294</v>
      </c>
      <c r="G6" s="226" t="s">
        <v>304</v>
      </c>
      <c r="H6" s="226" t="s">
        <v>295</v>
      </c>
      <c r="I6" s="226" t="s">
        <v>296</v>
      </c>
      <c r="J6" s="226" t="s">
        <v>297</v>
      </c>
      <c r="K6" s="226" t="s">
        <v>298</v>
      </c>
      <c r="L6" s="226" t="s">
        <v>305</v>
      </c>
      <c r="M6" s="226" t="s">
        <v>300</v>
      </c>
      <c r="N6" s="228">
        <v>347384.68</v>
      </c>
      <c r="O6" s="226" t="s">
        <v>301</v>
      </c>
      <c r="P6" s="229">
        <v>1</v>
      </c>
      <c r="Q6" s="226" t="s">
        <v>302</v>
      </c>
      <c r="R6" s="230">
        <f t="shared" si="0"/>
        <v>347384.68</v>
      </c>
      <c r="T6" s="231">
        <v>331474</v>
      </c>
    </row>
    <row r="7" spans="1:20" s="226" customFormat="1" ht="15" x14ac:dyDescent="0.2">
      <c r="A7" s="225" t="s">
        <v>321</v>
      </c>
      <c r="B7" s="226" t="s">
        <v>293</v>
      </c>
      <c r="C7" s="226" t="s">
        <v>42</v>
      </c>
      <c r="D7" s="226" t="s">
        <v>322</v>
      </c>
      <c r="E7" s="227">
        <v>46041</v>
      </c>
      <c r="F7" s="226" t="s">
        <v>294</v>
      </c>
      <c r="G7" s="226" t="s">
        <v>303</v>
      </c>
      <c r="H7" s="226" t="s">
        <v>295</v>
      </c>
      <c r="I7" s="226" t="s">
        <v>296</v>
      </c>
      <c r="J7" s="226" t="s">
        <v>297</v>
      </c>
      <c r="K7" s="226" t="s">
        <v>298</v>
      </c>
      <c r="L7" s="226" t="s">
        <v>299</v>
      </c>
      <c r="M7" s="226" t="s">
        <v>300</v>
      </c>
      <c r="N7" s="228">
        <v>368544.68</v>
      </c>
      <c r="O7" s="226" t="s">
        <v>301</v>
      </c>
      <c r="P7" s="229">
        <v>1</v>
      </c>
      <c r="Q7" s="226" t="s">
        <v>323</v>
      </c>
      <c r="R7" s="230">
        <f t="shared" si="0"/>
        <v>368544.68</v>
      </c>
      <c r="T7" s="231">
        <v>351665</v>
      </c>
    </row>
    <row r="8" spans="1:20" x14ac:dyDescent="0.2">
      <c r="T8" s="224" t="s">
        <v>306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>
      <selection activeCell="Q64" sqref="Q64"/>
    </sheetView>
  </sheetViews>
  <sheetFormatPr defaultRowHeight="15" x14ac:dyDescent="0.2"/>
  <sheetData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Acrobat Document" shapeId="8196" r:id="rId4">
          <objectPr defaultSize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14</xdr:col>
                <xdr:colOff>676275</xdr:colOff>
                <xdr:row>42</xdr:row>
                <xdr:rowOff>19050</xdr:rowOff>
              </to>
            </anchor>
          </objectPr>
        </oleObject>
      </mc:Choice>
      <mc:Fallback>
        <oleObject progId="Acrobat Document" shapeId="8196" r:id="rId4"/>
      </mc:Fallback>
    </mc:AlternateContent>
    <mc:AlternateContent xmlns:mc="http://schemas.openxmlformats.org/markup-compatibility/2006">
      <mc:Choice Requires="x14">
        <oleObject progId="Acrobat Document" shapeId="8197" r:id="rId6">
          <objectPr defaultSize="0" r:id="rId7">
            <anchor moveWithCells="1">
              <from>
                <xdr:col>16</xdr:col>
                <xdr:colOff>0</xdr:colOff>
                <xdr:row>0</xdr:row>
                <xdr:rowOff>0</xdr:rowOff>
              </from>
              <to>
                <xdr:col>26</xdr:col>
                <xdr:colOff>400050</xdr:colOff>
                <xdr:row>59</xdr:row>
                <xdr:rowOff>104775</xdr:rowOff>
              </to>
            </anchor>
          </objectPr>
        </oleObject>
      </mc:Choice>
      <mc:Fallback>
        <oleObject progId="Acrobat Document" shapeId="8197" r:id="rId6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>
      <selection activeCell="O36" sqref="O36"/>
    </sheetView>
  </sheetViews>
  <sheetFormatPr defaultRowHeight="15" x14ac:dyDescent="0.2"/>
  <sheetData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Acrobat Document" shapeId="9217" r:id="rId4">
          <objectPr defaultSize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7</xdr:col>
                <xdr:colOff>333375</xdr:colOff>
                <xdr:row>42</xdr:row>
                <xdr:rowOff>19050</xdr:rowOff>
              </to>
            </anchor>
          </objectPr>
        </oleObject>
      </mc:Choice>
      <mc:Fallback>
        <oleObject progId="Acrobat Document" shapeId="9217" r:id="rId4"/>
      </mc:Fallback>
    </mc:AlternateContent>
    <mc:AlternateContent xmlns:mc="http://schemas.openxmlformats.org/markup-compatibility/2006">
      <mc:Choice Requires="x14">
        <oleObject progId="Acrobat Document" shapeId="9218" r:id="rId6">
          <objectPr defaultSize="0" r:id="rId7">
            <anchor moveWithCells="1">
              <from>
                <xdr:col>9</xdr:col>
                <xdr:colOff>0</xdr:colOff>
                <xdr:row>0</xdr:row>
                <xdr:rowOff>0</xdr:rowOff>
              </from>
              <to>
                <xdr:col>18</xdr:col>
                <xdr:colOff>685800</xdr:colOff>
                <xdr:row>30</xdr:row>
                <xdr:rowOff>114300</xdr:rowOff>
              </to>
            </anchor>
          </objectPr>
        </oleObject>
      </mc:Choice>
      <mc:Fallback>
        <oleObject progId="Acrobat Document" shapeId="9218" r:id="rId6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4"/>
  <sheetViews>
    <sheetView zoomScale="110" zoomScaleNormal="110" workbookViewId="0">
      <selection activeCell="C7" sqref="C7"/>
    </sheetView>
  </sheetViews>
  <sheetFormatPr defaultRowHeight="14.25" x14ac:dyDescent="0.2"/>
  <cols>
    <col min="1" max="1" width="5.5546875" style="232" customWidth="1"/>
    <col min="2" max="2" width="22.5546875" style="234" customWidth="1"/>
    <col min="3" max="3" width="22.109375" style="234" customWidth="1"/>
    <col min="4" max="4" width="13.88671875" style="235" customWidth="1"/>
    <col min="5" max="16384" width="8.88671875" style="234"/>
  </cols>
  <sheetData>
    <row r="1" spans="1:4" ht="15" x14ac:dyDescent="0.25">
      <c r="B1" s="233" t="s">
        <v>325</v>
      </c>
    </row>
    <row r="2" spans="1:4" x14ac:dyDescent="0.2">
      <c r="C2" s="232"/>
    </row>
    <row r="3" spans="1:4" ht="15" x14ac:dyDescent="0.25">
      <c r="B3" s="236" t="s">
        <v>326</v>
      </c>
      <c r="C3" s="237" t="s">
        <v>327</v>
      </c>
    </row>
    <row r="4" spans="1:4" s="241" customFormat="1" x14ac:dyDescent="0.2">
      <c r="A4" s="238"/>
      <c r="B4" s="239" t="s">
        <v>328</v>
      </c>
      <c r="C4" s="240">
        <f>VLOOKUP(C3,$C$48:$D$54,2,FALSE)</f>
        <v>0.6</v>
      </c>
      <c r="D4" s="235"/>
    </row>
    <row r="5" spans="1:4" s="241" customFormat="1" x14ac:dyDescent="0.2">
      <c r="A5" s="238"/>
      <c r="C5" s="238"/>
      <c r="D5" s="235"/>
    </row>
    <row r="6" spans="1:4" x14ac:dyDescent="0.2">
      <c r="A6" s="242">
        <v>1</v>
      </c>
      <c r="B6" s="243" t="s">
        <v>329</v>
      </c>
      <c r="C6" s="242">
        <v>24</v>
      </c>
      <c r="D6" s="244" t="s">
        <v>330</v>
      </c>
    </row>
    <row r="7" spans="1:4" x14ac:dyDescent="0.2">
      <c r="A7" s="242">
        <v>2</v>
      </c>
      <c r="B7" s="243" t="s">
        <v>331</v>
      </c>
      <c r="C7" s="242">
        <v>9</v>
      </c>
      <c r="D7" s="244" t="s">
        <v>330</v>
      </c>
    </row>
    <row r="8" spans="1:4" x14ac:dyDescent="0.2">
      <c r="A8" s="242">
        <v>3</v>
      </c>
      <c r="B8" s="243" t="s">
        <v>332</v>
      </c>
      <c r="C8" s="242">
        <v>7</v>
      </c>
      <c r="D8" s="244" t="s">
        <v>333</v>
      </c>
    </row>
    <row r="9" spans="1:4" x14ac:dyDescent="0.2">
      <c r="A9" s="242">
        <v>4</v>
      </c>
      <c r="B9" s="243" t="s">
        <v>334</v>
      </c>
      <c r="C9" s="242"/>
      <c r="D9" s="244" t="s">
        <v>335</v>
      </c>
    </row>
    <row r="10" spans="1:4" x14ac:dyDescent="0.2">
      <c r="A10" s="242">
        <v>5</v>
      </c>
      <c r="B10" s="243" t="s">
        <v>336</v>
      </c>
      <c r="C10" s="242"/>
      <c r="D10" s="244" t="s">
        <v>337</v>
      </c>
    </row>
    <row r="11" spans="1:4" x14ac:dyDescent="0.2">
      <c r="A11" s="242">
        <v>6</v>
      </c>
      <c r="B11" s="243" t="s">
        <v>338</v>
      </c>
      <c r="C11" s="242">
        <v>1</v>
      </c>
      <c r="D11" s="244" t="s">
        <v>339</v>
      </c>
    </row>
    <row r="12" spans="1:4" x14ac:dyDescent="0.2">
      <c r="A12" s="242">
        <v>7</v>
      </c>
      <c r="B12" s="243" t="s">
        <v>340</v>
      </c>
      <c r="C12" s="242"/>
      <c r="D12" s="244" t="s">
        <v>341</v>
      </c>
    </row>
    <row r="13" spans="1:4" x14ac:dyDescent="0.2">
      <c r="A13" s="242">
        <v>8</v>
      </c>
      <c r="B13" s="243" t="s">
        <v>203</v>
      </c>
      <c r="C13" s="242"/>
      <c r="D13" s="244" t="s">
        <v>342</v>
      </c>
    </row>
    <row r="14" spans="1:4" x14ac:dyDescent="0.2">
      <c r="A14" s="242">
        <v>9</v>
      </c>
      <c r="B14" s="243" t="s">
        <v>343</v>
      </c>
      <c r="C14" s="242"/>
      <c r="D14" s="244" t="s">
        <v>344</v>
      </c>
    </row>
    <row r="15" spans="1:4" x14ac:dyDescent="0.2">
      <c r="A15" s="242">
        <v>10</v>
      </c>
      <c r="B15" s="243" t="s">
        <v>345</v>
      </c>
      <c r="C15" s="242"/>
      <c r="D15" s="245" t="s">
        <v>346</v>
      </c>
    </row>
    <row r="16" spans="1:4" ht="15" x14ac:dyDescent="0.25">
      <c r="C16" s="237">
        <f>ROUND(C6*C4+SUM(C7:C14)+C15*0.2,0)</f>
        <v>31</v>
      </c>
      <c r="D16" s="246"/>
    </row>
    <row r="17" spans="2:4" x14ac:dyDescent="0.2">
      <c r="C17" s="232"/>
      <c r="D17" s="246"/>
    </row>
    <row r="18" spans="2:4" ht="28.5" x14ac:dyDescent="0.2">
      <c r="B18" s="247" t="s">
        <v>347</v>
      </c>
      <c r="C18" s="238"/>
      <c r="D18" s="246"/>
    </row>
    <row r="19" spans="2:4" ht="15" x14ac:dyDescent="0.25">
      <c r="B19" s="248" t="s">
        <v>231</v>
      </c>
      <c r="C19" s="248">
        <f>C18+C16</f>
        <v>31</v>
      </c>
      <c r="D19" s="246"/>
    </row>
    <row r="20" spans="2:4" x14ac:dyDescent="0.2">
      <c r="C20" s="232"/>
      <c r="D20" s="246"/>
    </row>
    <row r="21" spans="2:4" x14ac:dyDescent="0.2">
      <c r="C21" s="232"/>
      <c r="D21" s="246"/>
    </row>
    <row r="22" spans="2:4" x14ac:dyDescent="0.2">
      <c r="C22" s="232"/>
      <c r="D22" s="246"/>
    </row>
    <row r="23" spans="2:4" x14ac:dyDescent="0.2">
      <c r="C23" s="232"/>
      <c r="D23" s="246"/>
    </row>
    <row r="24" spans="2:4" x14ac:dyDescent="0.2">
      <c r="C24" s="232"/>
      <c r="D24" s="246"/>
    </row>
    <row r="25" spans="2:4" x14ac:dyDescent="0.2">
      <c r="C25" s="232"/>
      <c r="D25" s="246"/>
    </row>
    <row r="26" spans="2:4" x14ac:dyDescent="0.2">
      <c r="C26" s="232"/>
      <c r="D26" s="246"/>
    </row>
    <row r="27" spans="2:4" x14ac:dyDescent="0.2">
      <c r="C27" s="232"/>
      <c r="D27" s="246"/>
    </row>
    <row r="28" spans="2:4" x14ac:dyDescent="0.2">
      <c r="C28" s="232"/>
      <c r="D28" s="246"/>
    </row>
    <row r="29" spans="2:4" x14ac:dyDescent="0.2">
      <c r="C29" s="232"/>
      <c r="D29" s="246"/>
    </row>
    <row r="30" spans="2:4" x14ac:dyDescent="0.2">
      <c r="C30" s="232"/>
      <c r="D30" s="246"/>
    </row>
    <row r="31" spans="2:4" x14ac:dyDescent="0.2">
      <c r="C31" s="232"/>
      <c r="D31" s="246"/>
    </row>
    <row r="32" spans="2:4" x14ac:dyDescent="0.2">
      <c r="C32" s="232"/>
      <c r="D32" s="246"/>
    </row>
    <row r="33" spans="1:4" x14ac:dyDescent="0.2">
      <c r="C33" s="232"/>
      <c r="D33" s="246"/>
    </row>
    <row r="34" spans="1:4" x14ac:dyDescent="0.2">
      <c r="C34" s="232"/>
      <c r="D34" s="246"/>
    </row>
    <row r="35" spans="1:4" x14ac:dyDescent="0.2">
      <c r="C35" s="232"/>
      <c r="D35" s="246"/>
    </row>
    <row r="36" spans="1:4" x14ac:dyDescent="0.2">
      <c r="C36" s="232"/>
      <c r="D36" s="246"/>
    </row>
    <row r="37" spans="1:4" x14ac:dyDescent="0.2">
      <c r="C37" s="232"/>
      <c r="D37" s="246"/>
    </row>
    <row r="38" spans="1:4" x14ac:dyDescent="0.2">
      <c r="C38" s="232"/>
      <c r="D38" s="246"/>
    </row>
    <row r="39" spans="1:4" x14ac:dyDescent="0.2">
      <c r="C39" s="232"/>
      <c r="D39" s="246"/>
    </row>
    <row r="40" spans="1:4" s="250" customFormat="1" x14ac:dyDescent="0.2">
      <c r="A40" s="249"/>
      <c r="D40" s="251"/>
    </row>
    <row r="41" spans="1:4" s="250" customFormat="1" x14ac:dyDescent="0.2">
      <c r="A41" s="249"/>
      <c r="D41" s="251"/>
    </row>
    <row r="42" spans="1:4" s="250" customFormat="1" x14ac:dyDescent="0.2">
      <c r="A42" s="249"/>
      <c r="D42" s="251"/>
    </row>
    <row r="43" spans="1:4" s="250" customFormat="1" x14ac:dyDescent="0.2">
      <c r="A43" s="249"/>
      <c r="D43" s="251"/>
    </row>
    <row r="44" spans="1:4" s="250" customFormat="1" x14ac:dyDescent="0.2">
      <c r="A44" s="249"/>
      <c r="D44" s="251"/>
    </row>
    <row r="45" spans="1:4" s="250" customFormat="1" x14ac:dyDescent="0.2">
      <c r="A45" s="249"/>
      <c r="D45" s="251"/>
    </row>
    <row r="46" spans="1:4" s="250" customFormat="1" ht="39" customHeight="1" x14ac:dyDescent="0.2">
      <c r="A46" s="249"/>
      <c r="D46" s="251"/>
    </row>
    <row r="47" spans="1:4" s="250" customFormat="1" x14ac:dyDescent="0.2">
      <c r="A47" s="249"/>
      <c r="D47" s="251"/>
    </row>
    <row r="48" spans="1:4" s="250" customFormat="1" hidden="1" x14ac:dyDescent="0.2">
      <c r="A48" s="249"/>
      <c r="C48" s="250" t="s">
        <v>348</v>
      </c>
      <c r="D48" s="251">
        <v>1</v>
      </c>
    </row>
    <row r="49" spans="1:4" s="250" customFormat="1" hidden="1" x14ac:dyDescent="0.2">
      <c r="A49" s="249"/>
      <c r="C49" s="250" t="s">
        <v>349</v>
      </c>
      <c r="D49" s="251">
        <v>0.5</v>
      </c>
    </row>
    <row r="50" spans="1:4" s="250" customFormat="1" hidden="1" x14ac:dyDescent="0.2">
      <c r="A50" s="249"/>
      <c r="C50" s="250" t="s">
        <v>350</v>
      </c>
      <c r="D50" s="251">
        <v>0.8</v>
      </c>
    </row>
    <row r="51" spans="1:4" s="250" customFormat="1" hidden="1" x14ac:dyDescent="0.2">
      <c r="A51" s="249"/>
      <c r="C51" s="250" t="s">
        <v>351</v>
      </c>
      <c r="D51" s="251">
        <v>1</v>
      </c>
    </row>
    <row r="52" spans="1:4" s="250" customFormat="1" hidden="1" x14ac:dyDescent="0.2">
      <c r="A52" s="249"/>
      <c r="C52" s="250" t="s">
        <v>327</v>
      </c>
      <c r="D52" s="251">
        <v>0.6</v>
      </c>
    </row>
    <row r="53" spans="1:4" s="250" customFormat="1" hidden="1" x14ac:dyDescent="0.2">
      <c r="A53" s="249"/>
      <c r="C53" s="250" t="s">
        <v>352</v>
      </c>
      <c r="D53" s="251">
        <v>0.8</v>
      </c>
    </row>
    <row r="54" spans="1:4" s="250" customFormat="1" hidden="1" x14ac:dyDescent="0.2">
      <c r="A54" s="249"/>
      <c r="C54" s="250" t="s">
        <v>353</v>
      </c>
      <c r="D54" s="251">
        <v>0.8</v>
      </c>
    </row>
    <row r="55" spans="1:4" s="250" customFormat="1" x14ac:dyDescent="0.2">
      <c r="A55" s="249"/>
      <c r="D55" s="251"/>
    </row>
    <row r="56" spans="1:4" s="250" customFormat="1" x14ac:dyDescent="0.2">
      <c r="A56" s="249"/>
      <c r="D56" s="251"/>
    </row>
    <row r="57" spans="1:4" s="250" customFormat="1" x14ac:dyDescent="0.2">
      <c r="A57" s="249"/>
      <c r="D57" s="251"/>
    </row>
    <row r="58" spans="1:4" s="250" customFormat="1" x14ac:dyDescent="0.2">
      <c r="A58" s="249"/>
      <c r="D58" s="251"/>
    </row>
    <row r="59" spans="1:4" s="250" customFormat="1" x14ac:dyDescent="0.2">
      <c r="A59" s="249"/>
      <c r="D59" s="251"/>
    </row>
    <row r="60" spans="1:4" s="250" customFormat="1" x14ac:dyDescent="0.2">
      <c r="A60" s="249"/>
      <c r="D60" s="251"/>
    </row>
    <row r="61" spans="1:4" s="250" customFormat="1" x14ac:dyDescent="0.2">
      <c r="A61" s="249"/>
      <c r="D61" s="251"/>
    </row>
    <row r="62" spans="1:4" s="250" customFormat="1" x14ac:dyDescent="0.2">
      <c r="A62" s="249"/>
      <c r="D62" s="251"/>
    </row>
    <row r="63" spans="1:4" s="250" customFormat="1" x14ac:dyDescent="0.2">
      <c r="A63" s="249"/>
      <c r="D63" s="251"/>
    </row>
    <row r="64" spans="1:4" s="250" customFormat="1" x14ac:dyDescent="0.2">
      <c r="A64" s="249"/>
      <c r="D64" s="251"/>
    </row>
    <row r="65" spans="1:4" s="250" customFormat="1" x14ac:dyDescent="0.2">
      <c r="A65" s="249"/>
      <c r="D65" s="251"/>
    </row>
    <row r="66" spans="1:4" s="250" customFormat="1" x14ac:dyDescent="0.2">
      <c r="A66" s="249"/>
      <c r="D66" s="251"/>
    </row>
    <row r="67" spans="1:4" s="250" customFormat="1" x14ac:dyDescent="0.2">
      <c r="A67" s="249"/>
      <c r="D67" s="251"/>
    </row>
    <row r="68" spans="1:4" s="250" customFormat="1" x14ac:dyDescent="0.2">
      <c r="A68" s="249"/>
      <c r="D68" s="251"/>
    </row>
    <row r="69" spans="1:4" s="250" customFormat="1" x14ac:dyDescent="0.2">
      <c r="A69" s="249"/>
      <c r="D69" s="251"/>
    </row>
    <row r="70" spans="1:4" s="250" customFormat="1" x14ac:dyDescent="0.2">
      <c r="A70" s="249"/>
      <c r="D70" s="251"/>
    </row>
    <row r="71" spans="1:4" s="250" customFormat="1" x14ac:dyDescent="0.2">
      <c r="A71" s="249"/>
      <c r="D71" s="251"/>
    </row>
    <row r="72" spans="1:4" s="250" customFormat="1" x14ac:dyDescent="0.2">
      <c r="A72" s="249"/>
      <c r="D72" s="251"/>
    </row>
    <row r="73" spans="1:4" s="250" customFormat="1" x14ac:dyDescent="0.2">
      <c r="A73" s="249"/>
      <c r="D73" s="251"/>
    </row>
    <row r="74" spans="1:4" s="250" customFormat="1" x14ac:dyDescent="0.2">
      <c r="A74" s="249"/>
      <c r="D74" s="251"/>
    </row>
    <row r="75" spans="1:4" s="250" customFormat="1" x14ac:dyDescent="0.2">
      <c r="A75" s="249"/>
      <c r="D75" s="251"/>
    </row>
    <row r="76" spans="1:4" s="250" customFormat="1" x14ac:dyDescent="0.2">
      <c r="A76" s="249"/>
      <c r="D76" s="251"/>
    </row>
    <row r="77" spans="1:4" s="250" customFormat="1" x14ac:dyDescent="0.2">
      <c r="A77" s="249"/>
      <c r="D77" s="251"/>
    </row>
    <row r="78" spans="1:4" s="250" customFormat="1" x14ac:dyDescent="0.2">
      <c r="A78" s="249"/>
      <c r="D78" s="251"/>
    </row>
    <row r="79" spans="1:4" s="250" customFormat="1" x14ac:dyDescent="0.2">
      <c r="A79" s="249"/>
      <c r="D79" s="251"/>
    </row>
    <row r="80" spans="1:4" s="250" customFormat="1" x14ac:dyDescent="0.2">
      <c r="A80" s="249"/>
      <c r="D80" s="251"/>
    </row>
    <row r="81" spans="1:4" s="250" customFormat="1" x14ac:dyDescent="0.2">
      <c r="A81" s="249"/>
      <c r="D81" s="251"/>
    </row>
    <row r="82" spans="1:4" s="250" customFormat="1" x14ac:dyDescent="0.2">
      <c r="A82" s="249"/>
      <c r="D82" s="251"/>
    </row>
    <row r="83" spans="1:4" s="250" customFormat="1" x14ac:dyDescent="0.2">
      <c r="A83" s="249"/>
      <c r="D83" s="251"/>
    </row>
    <row r="84" spans="1:4" s="250" customFormat="1" x14ac:dyDescent="0.2">
      <c r="A84" s="249"/>
      <c r="D84" s="251"/>
    </row>
    <row r="85" spans="1:4" s="250" customFormat="1" x14ac:dyDescent="0.2">
      <c r="A85" s="249"/>
      <c r="D85" s="251"/>
    </row>
    <row r="86" spans="1:4" s="250" customFormat="1" x14ac:dyDescent="0.2">
      <c r="A86" s="249"/>
      <c r="D86" s="251"/>
    </row>
    <row r="87" spans="1:4" s="250" customFormat="1" x14ac:dyDescent="0.2">
      <c r="A87" s="249"/>
      <c r="D87" s="251"/>
    </row>
    <row r="88" spans="1:4" s="250" customFormat="1" x14ac:dyDescent="0.2">
      <c r="A88" s="249"/>
      <c r="D88" s="251"/>
    </row>
    <row r="89" spans="1:4" s="250" customFormat="1" x14ac:dyDescent="0.2">
      <c r="A89" s="249"/>
      <c r="D89" s="251"/>
    </row>
    <row r="90" spans="1:4" s="250" customFormat="1" x14ac:dyDescent="0.2">
      <c r="A90" s="249"/>
      <c r="D90" s="251"/>
    </row>
    <row r="91" spans="1:4" s="250" customFormat="1" x14ac:dyDescent="0.2">
      <c r="A91" s="249"/>
      <c r="D91" s="251"/>
    </row>
    <row r="92" spans="1:4" s="250" customFormat="1" x14ac:dyDescent="0.2">
      <c r="A92" s="249"/>
      <c r="D92" s="251"/>
    </row>
    <row r="93" spans="1:4" s="250" customFormat="1" x14ac:dyDescent="0.2">
      <c r="A93" s="249"/>
      <c r="D93" s="251"/>
    </row>
    <row r="94" spans="1:4" s="250" customFormat="1" x14ac:dyDescent="0.2">
      <c r="A94" s="249"/>
      <c r="D94" s="251"/>
    </row>
    <row r="95" spans="1:4" s="250" customFormat="1" x14ac:dyDescent="0.2">
      <c r="A95" s="249"/>
      <c r="D95" s="251"/>
    </row>
    <row r="96" spans="1:4" s="250" customFormat="1" x14ac:dyDescent="0.2">
      <c r="A96" s="249"/>
      <c r="D96" s="251"/>
    </row>
    <row r="97" spans="1:4" s="250" customFormat="1" x14ac:dyDescent="0.2">
      <c r="A97" s="249"/>
      <c r="D97" s="251"/>
    </row>
    <row r="98" spans="1:4" s="250" customFormat="1" x14ac:dyDescent="0.2">
      <c r="A98" s="249"/>
      <c r="D98" s="251"/>
    </row>
    <row r="99" spans="1:4" s="250" customFormat="1" x14ac:dyDescent="0.2">
      <c r="A99" s="249"/>
      <c r="D99" s="251"/>
    </row>
    <row r="100" spans="1:4" s="250" customFormat="1" x14ac:dyDescent="0.2">
      <c r="A100" s="249"/>
      <c r="D100" s="251"/>
    </row>
    <row r="101" spans="1:4" s="250" customFormat="1" x14ac:dyDescent="0.2">
      <c r="A101" s="249"/>
      <c r="D101" s="251"/>
    </row>
    <row r="102" spans="1:4" s="250" customFormat="1" x14ac:dyDescent="0.2">
      <c r="A102" s="249"/>
      <c r="D102" s="251"/>
    </row>
    <row r="103" spans="1:4" s="250" customFormat="1" x14ac:dyDescent="0.2">
      <c r="A103" s="249"/>
      <c r="D103" s="251"/>
    </row>
    <row r="104" spans="1:4" s="250" customFormat="1" x14ac:dyDescent="0.2">
      <c r="A104" s="249"/>
      <c r="D104" s="251"/>
    </row>
    <row r="105" spans="1:4" s="250" customFormat="1" x14ac:dyDescent="0.2">
      <c r="A105" s="249"/>
      <c r="D105" s="251"/>
    </row>
    <row r="106" spans="1:4" s="250" customFormat="1" x14ac:dyDescent="0.2">
      <c r="A106" s="249"/>
      <c r="D106" s="251"/>
    </row>
    <row r="107" spans="1:4" s="250" customFormat="1" x14ac:dyDescent="0.2">
      <c r="A107" s="249"/>
      <c r="D107" s="251"/>
    </row>
    <row r="108" spans="1:4" s="250" customFormat="1" x14ac:dyDescent="0.2">
      <c r="A108" s="249"/>
      <c r="D108" s="251"/>
    </row>
    <row r="109" spans="1:4" s="250" customFormat="1" x14ac:dyDescent="0.2">
      <c r="A109" s="249"/>
      <c r="D109" s="251"/>
    </row>
    <row r="110" spans="1:4" s="250" customFormat="1" x14ac:dyDescent="0.2">
      <c r="A110" s="249"/>
      <c r="D110" s="251"/>
    </row>
    <row r="111" spans="1:4" s="250" customFormat="1" x14ac:dyDescent="0.2">
      <c r="A111" s="249"/>
      <c r="D111" s="251"/>
    </row>
    <row r="112" spans="1:4" s="250" customFormat="1" x14ac:dyDescent="0.2">
      <c r="A112" s="249"/>
      <c r="D112" s="251"/>
    </row>
    <row r="113" spans="1:4" s="250" customFormat="1" x14ac:dyDescent="0.2">
      <c r="A113" s="249"/>
      <c r="D113" s="251"/>
    </row>
    <row r="114" spans="1:4" s="250" customFormat="1" x14ac:dyDescent="0.2">
      <c r="A114" s="249"/>
      <c r="D114" s="251"/>
    </row>
    <row r="115" spans="1:4" s="250" customFormat="1" x14ac:dyDescent="0.2">
      <c r="A115" s="249"/>
      <c r="D115" s="251"/>
    </row>
    <row r="116" spans="1:4" s="250" customFormat="1" x14ac:dyDescent="0.2">
      <c r="A116" s="249"/>
      <c r="D116" s="251"/>
    </row>
    <row r="117" spans="1:4" s="250" customFormat="1" x14ac:dyDescent="0.2">
      <c r="A117" s="249"/>
      <c r="D117" s="251"/>
    </row>
    <row r="118" spans="1:4" s="250" customFormat="1" x14ac:dyDescent="0.2">
      <c r="A118" s="249"/>
      <c r="D118" s="251"/>
    </row>
    <row r="119" spans="1:4" s="250" customFormat="1" x14ac:dyDescent="0.2">
      <c r="A119" s="249"/>
      <c r="D119" s="251"/>
    </row>
    <row r="120" spans="1:4" s="250" customFormat="1" x14ac:dyDescent="0.2">
      <c r="A120" s="249"/>
      <c r="D120" s="251"/>
    </row>
    <row r="121" spans="1:4" s="250" customFormat="1" x14ac:dyDescent="0.2">
      <c r="A121" s="249"/>
      <c r="D121" s="251"/>
    </row>
    <row r="122" spans="1:4" s="250" customFormat="1" x14ac:dyDescent="0.2">
      <c r="A122" s="249"/>
      <c r="D122" s="251"/>
    </row>
    <row r="123" spans="1:4" s="250" customFormat="1" x14ac:dyDescent="0.2">
      <c r="A123" s="249"/>
      <c r="D123" s="251"/>
    </row>
    <row r="124" spans="1:4" s="250" customFormat="1" x14ac:dyDescent="0.2">
      <c r="A124" s="249"/>
      <c r="D124" s="251"/>
    </row>
    <row r="125" spans="1:4" s="250" customFormat="1" x14ac:dyDescent="0.2">
      <c r="A125" s="249"/>
      <c r="D125" s="251"/>
    </row>
    <row r="126" spans="1:4" s="250" customFormat="1" x14ac:dyDescent="0.2">
      <c r="A126" s="249"/>
      <c r="D126" s="251"/>
    </row>
    <row r="127" spans="1:4" s="250" customFormat="1" x14ac:dyDescent="0.2">
      <c r="A127" s="249"/>
      <c r="D127" s="251"/>
    </row>
    <row r="128" spans="1:4" s="250" customFormat="1" x14ac:dyDescent="0.2">
      <c r="A128" s="249"/>
      <c r="D128" s="251"/>
    </row>
    <row r="129" spans="1:4" s="250" customFormat="1" x14ac:dyDescent="0.2">
      <c r="A129" s="249"/>
      <c r="D129" s="251"/>
    </row>
    <row r="130" spans="1:4" s="250" customFormat="1" x14ac:dyDescent="0.2">
      <c r="A130" s="249"/>
      <c r="D130" s="251"/>
    </row>
    <row r="131" spans="1:4" s="250" customFormat="1" x14ac:dyDescent="0.2">
      <c r="A131" s="249"/>
      <c r="D131" s="251"/>
    </row>
    <row r="132" spans="1:4" s="250" customFormat="1" x14ac:dyDescent="0.2">
      <c r="A132" s="249"/>
      <c r="D132" s="251"/>
    </row>
    <row r="133" spans="1:4" s="250" customFormat="1" x14ac:dyDescent="0.2">
      <c r="A133" s="249"/>
      <c r="D133" s="251"/>
    </row>
    <row r="134" spans="1:4" s="250" customFormat="1" x14ac:dyDescent="0.2">
      <c r="A134" s="249"/>
      <c r="D134" s="251"/>
    </row>
    <row r="135" spans="1:4" s="250" customFormat="1" x14ac:dyDescent="0.2">
      <c r="A135" s="249"/>
      <c r="D135" s="251"/>
    </row>
    <row r="136" spans="1:4" s="250" customFormat="1" x14ac:dyDescent="0.2">
      <c r="A136" s="249"/>
      <c r="D136" s="251"/>
    </row>
    <row r="137" spans="1:4" s="250" customFormat="1" x14ac:dyDescent="0.2">
      <c r="A137" s="249"/>
      <c r="D137" s="251"/>
    </row>
    <row r="138" spans="1:4" s="250" customFormat="1" x14ac:dyDescent="0.2">
      <c r="A138" s="249"/>
      <c r="D138" s="251"/>
    </row>
    <row r="139" spans="1:4" s="250" customFormat="1" x14ac:dyDescent="0.2">
      <c r="A139" s="249"/>
      <c r="D139" s="251"/>
    </row>
    <row r="140" spans="1:4" s="250" customFormat="1" x14ac:dyDescent="0.2">
      <c r="A140" s="249"/>
      <c r="D140" s="251"/>
    </row>
    <row r="141" spans="1:4" s="250" customFormat="1" x14ac:dyDescent="0.2">
      <c r="A141" s="249"/>
      <c r="D141" s="251"/>
    </row>
    <row r="142" spans="1:4" s="250" customFormat="1" x14ac:dyDescent="0.2">
      <c r="A142" s="249"/>
      <c r="D142" s="251"/>
    </row>
    <row r="143" spans="1:4" s="250" customFormat="1" x14ac:dyDescent="0.2">
      <c r="A143" s="249"/>
      <c r="D143" s="251"/>
    </row>
    <row r="144" spans="1:4" s="250" customFormat="1" x14ac:dyDescent="0.2">
      <c r="A144" s="249"/>
      <c r="D144" s="251"/>
    </row>
    <row r="145" spans="1:4" s="250" customFormat="1" x14ac:dyDescent="0.2">
      <c r="A145" s="249"/>
      <c r="D145" s="251"/>
    </row>
    <row r="146" spans="1:4" s="250" customFormat="1" x14ac:dyDescent="0.2">
      <c r="A146" s="249"/>
      <c r="D146" s="251"/>
    </row>
    <row r="147" spans="1:4" s="250" customFormat="1" x14ac:dyDescent="0.2">
      <c r="A147" s="249"/>
      <c r="D147" s="251"/>
    </row>
    <row r="148" spans="1:4" s="250" customFormat="1" x14ac:dyDescent="0.2">
      <c r="A148" s="249"/>
      <c r="D148" s="251"/>
    </row>
    <row r="149" spans="1:4" s="250" customFormat="1" x14ac:dyDescent="0.2">
      <c r="A149" s="249"/>
      <c r="D149" s="251"/>
    </row>
    <row r="150" spans="1:4" s="250" customFormat="1" x14ac:dyDescent="0.2">
      <c r="A150" s="249"/>
      <c r="D150" s="251"/>
    </row>
    <row r="151" spans="1:4" s="250" customFormat="1" x14ac:dyDescent="0.2">
      <c r="A151" s="249"/>
      <c r="D151" s="251"/>
    </row>
    <row r="152" spans="1:4" s="250" customFormat="1" x14ac:dyDescent="0.2">
      <c r="A152" s="249"/>
      <c r="D152" s="251"/>
    </row>
    <row r="153" spans="1:4" s="250" customFormat="1" x14ac:dyDescent="0.2">
      <c r="A153" s="249"/>
      <c r="D153" s="251"/>
    </row>
    <row r="154" spans="1:4" s="250" customFormat="1" x14ac:dyDescent="0.2">
      <c r="A154" s="249"/>
      <c r="D154" s="251"/>
    </row>
    <row r="155" spans="1:4" s="250" customFormat="1" x14ac:dyDescent="0.2">
      <c r="A155" s="249"/>
      <c r="D155" s="251"/>
    </row>
    <row r="156" spans="1:4" s="250" customFormat="1" x14ac:dyDescent="0.2">
      <c r="A156" s="249"/>
      <c r="D156" s="251"/>
    </row>
    <row r="157" spans="1:4" s="250" customFormat="1" x14ac:dyDescent="0.2">
      <c r="A157" s="249"/>
      <c r="D157" s="251"/>
    </row>
    <row r="158" spans="1:4" s="250" customFormat="1" x14ac:dyDescent="0.2">
      <c r="A158" s="249"/>
      <c r="D158" s="251"/>
    </row>
    <row r="159" spans="1:4" s="250" customFormat="1" x14ac:dyDescent="0.2">
      <c r="A159" s="249"/>
      <c r="D159" s="251"/>
    </row>
    <row r="160" spans="1:4" s="250" customFormat="1" x14ac:dyDescent="0.2">
      <c r="A160" s="249"/>
      <c r="D160" s="251"/>
    </row>
    <row r="161" spans="1:4" s="250" customFormat="1" x14ac:dyDescent="0.2">
      <c r="A161" s="249"/>
      <c r="D161" s="251"/>
    </row>
    <row r="162" spans="1:4" s="250" customFormat="1" x14ac:dyDescent="0.2">
      <c r="A162" s="249"/>
      <c r="D162" s="251"/>
    </row>
    <row r="163" spans="1:4" s="250" customFormat="1" x14ac:dyDescent="0.2">
      <c r="A163" s="249"/>
      <c r="D163" s="251"/>
    </row>
    <row r="164" spans="1:4" s="250" customFormat="1" x14ac:dyDescent="0.2">
      <c r="A164" s="249"/>
      <c r="D164" s="251"/>
    </row>
    <row r="165" spans="1:4" s="250" customFormat="1" x14ac:dyDescent="0.2">
      <c r="A165" s="249"/>
      <c r="D165" s="251"/>
    </row>
    <row r="166" spans="1:4" s="250" customFormat="1" x14ac:dyDescent="0.2">
      <c r="A166" s="249"/>
      <c r="D166" s="251"/>
    </row>
    <row r="167" spans="1:4" s="250" customFormat="1" x14ac:dyDescent="0.2">
      <c r="A167" s="249"/>
      <c r="D167" s="251"/>
    </row>
    <row r="168" spans="1:4" s="250" customFormat="1" x14ac:dyDescent="0.2">
      <c r="A168" s="249"/>
      <c r="D168" s="251"/>
    </row>
    <row r="169" spans="1:4" s="250" customFormat="1" x14ac:dyDescent="0.2">
      <c r="A169" s="249"/>
      <c r="D169" s="251"/>
    </row>
    <row r="170" spans="1:4" s="250" customFormat="1" x14ac:dyDescent="0.2">
      <c r="A170" s="249"/>
      <c r="D170" s="251"/>
    </row>
    <row r="171" spans="1:4" s="250" customFormat="1" x14ac:dyDescent="0.2">
      <c r="A171" s="249"/>
      <c r="D171" s="251"/>
    </row>
    <row r="172" spans="1:4" s="250" customFormat="1" x14ac:dyDescent="0.2">
      <c r="A172" s="249"/>
      <c r="D172" s="251"/>
    </row>
    <row r="173" spans="1:4" s="250" customFormat="1" x14ac:dyDescent="0.2">
      <c r="A173" s="249"/>
      <c r="D173" s="251"/>
    </row>
    <row r="174" spans="1:4" s="250" customFormat="1" x14ac:dyDescent="0.2">
      <c r="A174" s="249"/>
      <c r="D174" s="251"/>
    </row>
    <row r="175" spans="1:4" s="250" customFormat="1" x14ac:dyDescent="0.2">
      <c r="A175" s="249"/>
      <c r="D175" s="251"/>
    </row>
    <row r="176" spans="1:4" s="250" customFormat="1" x14ac:dyDescent="0.2">
      <c r="A176" s="249"/>
      <c r="D176" s="251"/>
    </row>
    <row r="177" spans="1:4" s="250" customFormat="1" x14ac:dyDescent="0.2">
      <c r="A177" s="249"/>
      <c r="D177" s="251"/>
    </row>
    <row r="178" spans="1:4" s="250" customFormat="1" x14ac:dyDescent="0.2">
      <c r="A178" s="249"/>
      <c r="D178" s="251"/>
    </row>
    <row r="179" spans="1:4" s="250" customFormat="1" x14ac:dyDescent="0.2">
      <c r="A179" s="249"/>
      <c r="D179" s="251"/>
    </row>
    <row r="180" spans="1:4" s="250" customFormat="1" x14ac:dyDescent="0.2">
      <c r="A180" s="249"/>
      <c r="D180" s="251"/>
    </row>
    <row r="181" spans="1:4" s="250" customFormat="1" x14ac:dyDescent="0.2">
      <c r="A181" s="249"/>
      <c r="D181" s="251"/>
    </row>
    <row r="182" spans="1:4" s="250" customFormat="1" x14ac:dyDescent="0.2">
      <c r="A182" s="249"/>
      <c r="D182" s="251"/>
    </row>
    <row r="183" spans="1:4" s="250" customFormat="1" x14ac:dyDescent="0.2">
      <c r="A183" s="249"/>
      <c r="D183" s="251"/>
    </row>
    <row r="184" spans="1:4" s="250" customFormat="1" x14ac:dyDescent="0.2">
      <c r="A184" s="249"/>
      <c r="D184" s="251"/>
    </row>
    <row r="185" spans="1:4" s="250" customFormat="1" x14ac:dyDescent="0.2">
      <c r="A185" s="249"/>
      <c r="D185" s="251"/>
    </row>
    <row r="186" spans="1:4" s="250" customFormat="1" x14ac:dyDescent="0.2">
      <c r="A186" s="249"/>
      <c r="D186" s="251"/>
    </row>
    <row r="187" spans="1:4" s="250" customFormat="1" x14ac:dyDescent="0.2">
      <c r="A187" s="249"/>
      <c r="D187" s="251"/>
    </row>
    <row r="188" spans="1:4" s="250" customFormat="1" x14ac:dyDescent="0.2">
      <c r="A188" s="249"/>
      <c r="D188" s="251"/>
    </row>
    <row r="189" spans="1:4" s="250" customFormat="1" x14ac:dyDescent="0.2">
      <c r="A189" s="249"/>
      <c r="D189" s="251"/>
    </row>
    <row r="190" spans="1:4" s="250" customFormat="1" x14ac:dyDescent="0.2">
      <c r="A190" s="249"/>
      <c r="D190" s="251"/>
    </row>
    <row r="191" spans="1:4" s="250" customFormat="1" x14ac:dyDescent="0.2">
      <c r="A191" s="249"/>
      <c r="D191" s="251"/>
    </row>
    <row r="192" spans="1:4" s="250" customFormat="1" x14ac:dyDescent="0.2">
      <c r="A192" s="249"/>
      <c r="D192" s="251"/>
    </row>
    <row r="193" spans="1:6" s="250" customFormat="1" x14ac:dyDescent="0.2">
      <c r="A193" s="249"/>
      <c r="D193" s="251"/>
    </row>
    <row r="194" spans="1:6" s="250" customFormat="1" x14ac:dyDescent="0.2">
      <c r="A194" s="249"/>
      <c r="D194" s="251"/>
    </row>
    <row r="195" spans="1:6" s="250" customFormat="1" x14ac:dyDescent="0.2">
      <c r="A195" s="249"/>
      <c r="D195" s="251"/>
    </row>
    <row r="196" spans="1:6" s="250" customFormat="1" x14ac:dyDescent="0.2">
      <c r="A196" s="249"/>
      <c r="D196" s="251"/>
    </row>
    <row r="197" spans="1:6" s="250" customFormat="1" x14ac:dyDescent="0.2">
      <c r="A197" s="249"/>
      <c r="D197" s="251"/>
    </row>
    <row r="198" spans="1:6" s="250" customFormat="1" x14ac:dyDescent="0.2">
      <c r="A198" s="249"/>
      <c r="D198" s="251"/>
    </row>
    <row r="199" spans="1:6" s="250" customFormat="1" x14ac:dyDescent="0.2">
      <c r="A199" s="249"/>
      <c r="D199" s="251"/>
    </row>
    <row r="200" spans="1:6" s="250" customFormat="1" x14ac:dyDescent="0.2">
      <c r="A200" s="249"/>
      <c r="D200" s="251"/>
    </row>
    <row r="201" spans="1:6" s="250" customFormat="1" x14ac:dyDescent="0.2">
      <c r="A201" s="249"/>
      <c r="D201" s="251"/>
    </row>
    <row r="202" spans="1:6" s="250" customFormat="1" x14ac:dyDescent="0.2">
      <c r="A202" s="249"/>
      <c r="D202" s="251"/>
    </row>
    <row r="203" spans="1:6" s="250" customFormat="1" x14ac:dyDescent="0.2">
      <c r="A203" s="249"/>
      <c r="D203" s="251"/>
    </row>
    <row r="204" spans="1:6" x14ac:dyDescent="0.2">
      <c r="B204" s="252"/>
      <c r="C204" s="252"/>
      <c r="D204" s="253"/>
      <c r="E204" s="252"/>
      <c r="F204" s="252"/>
    </row>
    <row r="205" spans="1:6" x14ac:dyDescent="0.2">
      <c r="B205" s="252"/>
      <c r="C205" s="252"/>
      <c r="D205" s="253"/>
      <c r="E205" s="252"/>
      <c r="F205" s="252"/>
    </row>
    <row r="206" spans="1:6" x14ac:dyDescent="0.2">
      <c r="B206" s="252"/>
      <c r="C206" s="252"/>
      <c r="D206" s="253"/>
      <c r="E206" s="252"/>
      <c r="F206" s="252"/>
    </row>
    <row r="207" spans="1:6" x14ac:dyDescent="0.2">
      <c r="B207" s="252"/>
      <c r="C207" s="252"/>
      <c r="D207" s="253"/>
      <c r="E207" s="252"/>
      <c r="F207" s="252"/>
    </row>
    <row r="208" spans="1:6" x14ac:dyDescent="0.2">
      <c r="B208" s="252"/>
      <c r="C208" s="252"/>
      <c r="D208" s="253"/>
      <c r="E208" s="252"/>
      <c r="F208" s="252"/>
    </row>
    <row r="209" spans="2:6" x14ac:dyDescent="0.2">
      <c r="B209" s="252"/>
      <c r="C209" s="252"/>
      <c r="D209" s="253"/>
      <c r="E209" s="252"/>
      <c r="F209" s="252"/>
    </row>
    <row r="210" spans="2:6" x14ac:dyDescent="0.2">
      <c r="B210" s="252"/>
      <c r="C210" s="252"/>
      <c r="D210" s="253"/>
      <c r="E210" s="252"/>
      <c r="F210" s="252"/>
    </row>
    <row r="211" spans="2:6" x14ac:dyDescent="0.2">
      <c r="B211" s="252"/>
      <c r="C211" s="252"/>
      <c r="D211" s="253"/>
      <c r="E211" s="252"/>
      <c r="F211" s="252"/>
    </row>
    <row r="212" spans="2:6" x14ac:dyDescent="0.2">
      <c r="B212" s="252"/>
      <c r="C212" s="252"/>
      <c r="D212" s="253"/>
      <c r="E212" s="252"/>
      <c r="F212" s="252"/>
    </row>
    <row r="213" spans="2:6" x14ac:dyDescent="0.2">
      <c r="B213" s="252"/>
      <c r="C213" s="252"/>
      <c r="D213" s="253"/>
      <c r="E213" s="252"/>
      <c r="F213" s="252"/>
    </row>
    <row r="214" spans="2:6" x14ac:dyDescent="0.2">
      <c r="B214" s="252"/>
      <c r="C214" s="252"/>
      <c r="D214" s="253"/>
      <c r="E214" s="252"/>
      <c r="F214" s="252"/>
    </row>
    <row r="215" spans="2:6" x14ac:dyDescent="0.2">
      <c r="B215" s="252"/>
      <c r="C215" s="252"/>
      <c r="D215" s="253"/>
      <c r="E215" s="252"/>
      <c r="F215" s="252"/>
    </row>
    <row r="216" spans="2:6" x14ac:dyDescent="0.2">
      <c r="B216" s="252"/>
      <c r="C216" s="252"/>
      <c r="D216" s="253"/>
      <c r="E216" s="252"/>
      <c r="F216" s="252"/>
    </row>
    <row r="217" spans="2:6" x14ac:dyDescent="0.2">
      <c r="B217" s="252"/>
      <c r="C217" s="252"/>
      <c r="D217" s="253"/>
      <c r="E217" s="252"/>
      <c r="F217" s="252"/>
    </row>
    <row r="218" spans="2:6" x14ac:dyDescent="0.2">
      <c r="B218" s="252"/>
      <c r="C218" s="252"/>
      <c r="D218" s="253"/>
      <c r="E218" s="252"/>
      <c r="F218" s="252"/>
    </row>
    <row r="219" spans="2:6" x14ac:dyDescent="0.2">
      <c r="B219" s="252"/>
      <c r="C219" s="252"/>
      <c r="D219" s="253"/>
      <c r="E219" s="252"/>
      <c r="F219" s="252"/>
    </row>
    <row r="220" spans="2:6" x14ac:dyDescent="0.2">
      <c r="B220" s="252"/>
      <c r="C220" s="252"/>
      <c r="D220" s="253"/>
      <c r="E220" s="252"/>
      <c r="F220" s="252"/>
    </row>
    <row r="221" spans="2:6" x14ac:dyDescent="0.2">
      <c r="B221" s="252"/>
      <c r="C221" s="252"/>
      <c r="D221" s="253"/>
      <c r="E221" s="252"/>
      <c r="F221" s="252"/>
    </row>
    <row r="222" spans="2:6" x14ac:dyDescent="0.2">
      <c r="B222" s="252"/>
      <c r="C222" s="252"/>
      <c r="D222" s="253"/>
      <c r="E222" s="252"/>
      <c r="F222" s="252"/>
    </row>
    <row r="223" spans="2:6" x14ac:dyDescent="0.2">
      <c r="B223" s="252"/>
      <c r="C223" s="252"/>
      <c r="D223" s="253"/>
      <c r="E223" s="252"/>
      <c r="F223" s="252"/>
    </row>
    <row r="224" spans="2:6" x14ac:dyDescent="0.2">
      <c r="B224" s="252"/>
      <c r="C224" s="252"/>
      <c r="D224" s="253"/>
      <c r="E224" s="252"/>
      <c r="F224" s="252"/>
    </row>
    <row r="225" spans="2:6" x14ac:dyDescent="0.2">
      <c r="B225" s="252"/>
      <c r="C225" s="252"/>
      <c r="D225" s="253"/>
      <c r="E225" s="252"/>
      <c r="F225" s="252"/>
    </row>
    <row r="226" spans="2:6" x14ac:dyDescent="0.2">
      <c r="B226" s="252"/>
      <c r="C226" s="252"/>
      <c r="D226" s="253"/>
      <c r="E226" s="252"/>
      <c r="F226" s="252"/>
    </row>
    <row r="227" spans="2:6" x14ac:dyDescent="0.2">
      <c r="B227" s="252"/>
      <c r="C227" s="252"/>
      <c r="D227" s="253"/>
      <c r="E227" s="252"/>
      <c r="F227" s="252"/>
    </row>
    <row r="228" spans="2:6" x14ac:dyDescent="0.2">
      <c r="B228" s="252"/>
      <c r="C228" s="252"/>
      <c r="D228" s="253"/>
      <c r="E228" s="252"/>
      <c r="F228" s="252"/>
    </row>
    <row r="229" spans="2:6" x14ac:dyDescent="0.2">
      <c r="B229" s="252"/>
      <c r="C229" s="252"/>
      <c r="D229" s="253"/>
      <c r="E229" s="252"/>
      <c r="F229" s="252"/>
    </row>
    <row r="230" spans="2:6" x14ac:dyDescent="0.2">
      <c r="B230" s="252"/>
      <c r="C230" s="252"/>
      <c r="D230" s="253"/>
      <c r="E230" s="252"/>
      <c r="F230" s="252"/>
    </row>
    <row r="231" spans="2:6" x14ac:dyDescent="0.2">
      <c r="B231" s="252"/>
      <c r="C231" s="252"/>
      <c r="D231" s="253"/>
      <c r="E231" s="252"/>
      <c r="F231" s="252"/>
    </row>
    <row r="232" spans="2:6" x14ac:dyDescent="0.2">
      <c r="B232" s="252"/>
      <c r="C232" s="252"/>
      <c r="D232" s="253"/>
      <c r="E232" s="252"/>
      <c r="F232" s="252"/>
    </row>
    <row r="233" spans="2:6" x14ac:dyDescent="0.2">
      <c r="B233" s="252"/>
      <c r="C233" s="252"/>
      <c r="D233" s="253"/>
      <c r="E233" s="252"/>
      <c r="F233" s="252"/>
    </row>
    <row r="234" spans="2:6" x14ac:dyDescent="0.2">
      <c r="B234" s="252"/>
      <c r="C234" s="252"/>
      <c r="D234" s="253"/>
      <c r="E234" s="252"/>
      <c r="F234" s="252"/>
    </row>
    <row r="235" spans="2:6" x14ac:dyDescent="0.2">
      <c r="B235" s="252"/>
      <c r="C235" s="252"/>
      <c r="D235" s="253"/>
      <c r="E235" s="252"/>
      <c r="F235" s="252"/>
    </row>
    <row r="236" spans="2:6" x14ac:dyDescent="0.2">
      <c r="B236" s="252"/>
      <c r="C236" s="252"/>
      <c r="D236" s="253"/>
      <c r="E236" s="252"/>
      <c r="F236" s="252"/>
    </row>
    <row r="237" spans="2:6" x14ac:dyDescent="0.2">
      <c r="B237" s="252"/>
      <c r="C237" s="252"/>
      <c r="D237" s="253"/>
      <c r="E237" s="252"/>
      <c r="F237" s="252"/>
    </row>
    <row r="238" spans="2:6" x14ac:dyDescent="0.2">
      <c r="B238" s="252"/>
      <c r="C238" s="252"/>
      <c r="D238" s="253"/>
      <c r="E238" s="252"/>
      <c r="F238" s="252"/>
    </row>
    <row r="239" spans="2:6" x14ac:dyDescent="0.2">
      <c r="B239" s="252"/>
      <c r="C239" s="252"/>
      <c r="D239" s="253"/>
      <c r="E239" s="252"/>
      <c r="F239" s="252"/>
    </row>
    <row r="240" spans="2:6" x14ac:dyDescent="0.2">
      <c r="B240" s="252"/>
      <c r="C240" s="252"/>
      <c r="D240" s="253"/>
      <c r="E240" s="252"/>
      <c r="F240" s="252"/>
    </row>
    <row r="241" spans="2:6" x14ac:dyDescent="0.2">
      <c r="B241" s="252"/>
      <c r="C241" s="252"/>
      <c r="D241" s="253"/>
      <c r="E241" s="252"/>
      <c r="F241" s="252"/>
    </row>
    <row r="242" spans="2:6" x14ac:dyDescent="0.2">
      <c r="B242" s="252"/>
      <c r="C242" s="252"/>
      <c r="D242" s="253"/>
      <c r="E242" s="252"/>
      <c r="F242" s="252"/>
    </row>
    <row r="243" spans="2:6" x14ac:dyDescent="0.2">
      <c r="B243" s="252"/>
      <c r="C243" s="252"/>
      <c r="D243" s="253"/>
      <c r="E243" s="252"/>
      <c r="F243" s="252"/>
    </row>
    <row r="244" spans="2:6" x14ac:dyDescent="0.2">
      <c r="B244" s="252"/>
      <c r="C244" s="252"/>
      <c r="D244" s="253"/>
      <c r="E244" s="252"/>
      <c r="F244" s="252"/>
    </row>
    <row r="245" spans="2:6" x14ac:dyDescent="0.2">
      <c r="B245" s="252"/>
      <c r="C245" s="252"/>
      <c r="D245" s="253"/>
      <c r="E245" s="252"/>
      <c r="F245" s="252"/>
    </row>
    <row r="246" spans="2:6" x14ac:dyDescent="0.2">
      <c r="B246" s="252"/>
      <c r="C246" s="252"/>
      <c r="D246" s="253"/>
      <c r="E246" s="252"/>
      <c r="F246" s="252"/>
    </row>
    <row r="247" spans="2:6" x14ac:dyDescent="0.2">
      <c r="B247" s="252"/>
      <c r="C247" s="252"/>
      <c r="D247" s="253"/>
      <c r="E247" s="252"/>
      <c r="F247" s="252"/>
    </row>
    <row r="248" spans="2:6" x14ac:dyDescent="0.2">
      <c r="B248" s="252"/>
      <c r="C248" s="252"/>
      <c r="D248" s="253"/>
      <c r="E248" s="252"/>
      <c r="F248" s="252"/>
    </row>
    <row r="249" spans="2:6" x14ac:dyDescent="0.2">
      <c r="B249" s="252"/>
      <c r="C249" s="252"/>
      <c r="D249" s="253"/>
      <c r="E249" s="252"/>
      <c r="F249" s="252"/>
    </row>
    <row r="250" spans="2:6" x14ac:dyDescent="0.2">
      <c r="B250" s="252"/>
      <c r="C250" s="252"/>
      <c r="D250" s="253"/>
      <c r="E250" s="252"/>
      <c r="F250" s="252"/>
    </row>
    <row r="251" spans="2:6" x14ac:dyDescent="0.2">
      <c r="B251" s="252"/>
      <c r="C251" s="252"/>
      <c r="D251" s="253"/>
      <c r="E251" s="252"/>
      <c r="F251" s="252"/>
    </row>
    <row r="252" spans="2:6" x14ac:dyDescent="0.2">
      <c r="B252" s="252"/>
      <c r="C252" s="252"/>
      <c r="D252" s="253"/>
      <c r="E252" s="252"/>
      <c r="F252" s="252"/>
    </row>
    <row r="253" spans="2:6" x14ac:dyDescent="0.2">
      <c r="B253" s="252"/>
      <c r="C253" s="252"/>
      <c r="D253" s="253"/>
      <c r="E253" s="252"/>
      <c r="F253" s="252"/>
    </row>
    <row r="254" spans="2:6" x14ac:dyDescent="0.2">
      <c r="B254" s="252"/>
      <c r="C254" s="252"/>
      <c r="D254" s="253"/>
      <c r="E254" s="252"/>
      <c r="F254" s="252"/>
    </row>
    <row r="255" spans="2:6" x14ac:dyDescent="0.2">
      <c r="B255" s="252"/>
      <c r="C255" s="252"/>
      <c r="D255" s="253"/>
      <c r="E255" s="252"/>
      <c r="F255" s="252"/>
    </row>
    <row r="256" spans="2:6" x14ac:dyDescent="0.2">
      <c r="B256" s="252"/>
      <c r="C256" s="252"/>
      <c r="D256" s="253"/>
      <c r="E256" s="252"/>
      <c r="F256" s="252"/>
    </row>
    <row r="257" spans="2:6" x14ac:dyDescent="0.2">
      <c r="B257" s="252"/>
      <c r="C257" s="252"/>
      <c r="D257" s="253"/>
      <c r="E257" s="252"/>
      <c r="F257" s="252"/>
    </row>
    <row r="258" spans="2:6" x14ac:dyDescent="0.2">
      <c r="B258" s="252"/>
      <c r="C258" s="252"/>
      <c r="D258" s="253"/>
      <c r="E258" s="252"/>
      <c r="F258" s="252"/>
    </row>
    <row r="259" spans="2:6" x14ac:dyDescent="0.2">
      <c r="B259" s="252"/>
      <c r="C259" s="252"/>
      <c r="D259" s="253"/>
      <c r="E259" s="252"/>
      <c r="F259" s="252"/>
    </row>
    <row r="260" spans="2:6" x14ac:dyDescent="0.2">
      <c r="B260" s="252"/>
      <c r="C260" s="252"/>
      <c r="D260" s="253"/>
      <c r="E260" s="252"/>
      <c r="F260" s="252"/>
    </row>
    <row r="261" spans="2:6" x14ac:dyDescent="0.2">
      <c r="B261" s="252"/>
      <c r="C261" s="252"/>
      <c r="D261" s="253"/>
      <c r="E261" s="252"/>
      <c r="F261" s="252"/>
    </row>
    <row r="262" spans="2:6" x14ac:dyDescent="0.2">
      <c r="B262" s="252"/>
      <c r="C262" s="252"/>
      <c r="D262" s="253"/>
      <c r="E262" s="252"/>
      <c r="F262" s="252"/>
    </row>
    <row r="263" spans="2:6" x14ac:dyDescent="0.2">
      <c r="B263" s="252"/>
      <c r="C263" s="252"/>
      <c r="D263" s="253"/>
      <c r="E263" s="252"/>
      <c r="F263" s="252"/>
    </row>
    <row r="264" spans="2:6" x14ac:dyDescent="0.2">
      <c r="B264" s="252"/>
      <c r="C264" s="252"/>
      <c r="D264" s="253"/>
      <c r="E264" s="252"/>
      <c r="F264" s="252"/>
    </row>
    <row r="265" spans="2:6" x14ac:dyDescent="0.2">
      <c r="B265" s="252"/>
      <c r="C265" s="252"/>
      <c r="D265" s="253"/>
      <c r="E265" s="252"/>
      <c r="F265" s="252"/>
    </row>
    <row r="266" spans="2:6" x14ac:dyDescent="0.2">
      <c r="B266" s="252"/>
      <c r="C266" s="252"/>
      <c r="D266" s="253"/>
      <c r="E266" s="252"/>
      <c r="F266" s="252"/>
    </row>
    <row r="267" spans="2:6" x14ac:dyDescent="0.2">
      <c r="B267" s="252"/>
      <c r="C267" s="252"/>
      <c r="D267" s="253"/>
      <c r="E267" s="252"/>
      <c r="F267" s="252"/>
    </row>
    <row r="268" spans="2:6" x14ac:dyDescent="0.2">
      <c r="B268" s="252"/>
      <c r="C268" s="252"/>
      <c r="D268" s="253"/>
      <c r="E268" s="252"/>
      <c r="F268" s="252"/>
    </row>
    <row r="269" spans="2:6" x14ac:dyDescent="0.2">
      <c r="B269" s="252"/>
      <c r="C269" s="252"/>
      <c r="D269" s="253"/>
      <c r="E269" s="252"/>
      <c r="F269" s="252"/>
    </row>
    <row r="270" spans="2:6" x14ac:dyDescent="0.2">
      <c r="B270" s="252"/>
      <c r="C270" s="252"/>
      <c r="D270" s="253"/>
      <c r="E270" s="252"/>
      <c r="F270" s="252"/>
    </row>
    <row r="271" spans="2:6" x14ac:dyDescent="0.2">
      <c r="B271" s="252"/>
      <c r="C271" s="252"/>
      <c r="D271" s="253"/>
      <c r="E271" s="252"/>
      <c r="F271" s="252"/>
    </row>
    <row r="272" spans="2:6" x14ac:dyDescent="0.2">
      <c r="B272" s="252"/>
      <c r="C272" s="252"/>
      <c r="D272" s="253"/>
      <c r="E272" s="252"/>
      <c r="F272" s="252"/>
    </row>
    <row r="273" spans="2:6" x14ac:dyDescent="0.2">
      <c r="B273" s="252"/>
      <c r="C273" s="252"/>
      <c r="D273" s="253"/>
      <c r="E273" s="252"/>
      <c r="F273" s="252"/>
    </row>
    <row r="274" spans="2:6" x14ac:dyDescent="0.2">
      <c r="B274" s="252"/>
      <c r="C274" s="252"/>
      <c r="D274" s="253"/>
      <c r="E274" s="252"/>
      <c r="F274" s="252"/>
    </row>
    <row r="275" spans="2:6" x14ac:dyDescent="0.2">
      <c r="B275" s="252"/>
      <c r="C275" s="252"/>
      <c r="D275" s="253"/>
      <c r="E275" s="252"/>
      <c r="F275" s="252"/>
    </row>
    <row r="276" spans="2:6" x14ac:dyDescent="0.2">
      <c r="B276" s="252"/>
      <c r="C276" s="252"/>
      <c r="D276" s="253"/>
      <c r="E276" s="252"/>
      <c r="F276" s="252"/>
    </row>
    <row r="277" spans="2:6" x14ac:dyDescent="0.2">
      <c r="B277" s="252"/>
      <c r="C277" s="252"/>
      <c r="D277" s="253"/>
      <c r="E277" s="252"/>
      <c r="F277" s="252"/>
    </row>
    <row r="278" spans="2:6" x14ac:dyDescent="0.2">
      <c r="B278" s="252"/>
      <c r="C278" s="252"/>
      <c r="D278" s="253"/>
      <c r="E278" s="252"/>
      <c r="F278" s="252"/>
    </row>
    <row r="279" spans="2:6" x14ac:dyDescent="0.2">
      <c r="B279" s="252"/>
      <c r="C279" s="252"/>
      <c r="D279" s="253"/>
      <c r="E279" s="252"/>
      <c r="F279" s="252"/>
    </row>
    <row r="280" spans="2:6" x14ac:dyDescent="0.2">
      <c r="B280" s="252"/>
      <c r="C280" s="252"/>
      <c r="D280" s="253"/>
      <c r="E280" s="252"/>
      <c r="F280" s="252"/>
    </row>
    <row r="281" spans="2:6" x14ac:dyDescent="0.2">
      <c r="B281" s="252"/>
      <c r="C281" s="252"/>
      <c r="D281" s="253"/>
      <c r="E281" s="252"/>
      <c r="F281" s="252"/>
    </row>
    <row r="282" spans="2:6" x14ac:dyDescent="0.2">
      <c r="B282" s="252"/>
      <c r="C282" s="252"/>
      <c r="D282" s="253"/>
      <c r="E282" s="252"/>
      <c r="F282" s="252"/>
    </row>
    <row r="283" spans="2:6" x14ac:dyDescent="0.2">
      <c r="B283" s="252"/>
      <c r="C283" s="252"/>
      <c r="D283" s="253"/>
      <c r="E283" s="252"/>
      <c r="F283" s="252"/>
    </row>
    <row r="284" spans="2:6" x14ac:dyDescent="0.2">
      <c r="B284" s="252"/>
      <c r="C284" s="252"/>
      <c r="D284" s="253"/>
      <c r="E284" s="252"/>
      <c r="F284" s="252"/>
    </row>
    <row r="285" spans="2:6" x14ac:dyDescent="0.2">
      <c r="B285" s="252"/>
      <c r="C285" s="252"/>
      <c r="D285" s="253"/>
      <c r="E285" s="252"/>
      <c r="F285" s="252"/>
    </row>
    <row r="286" spans="2:6" x14ac:dyDescent="0.2">
      <c r="B286" s="252"/>
      <c r="C286" s="252"/>
      <c r="D286" s="253"/>
      <c r="E286" s="252"/>
      <c r="F286" s="252"/>
    </row>
    <row r="287" spans="2:6" x14ac:dyDescent="0.2">
      <c r="B287" s="252"/>
      <c r="C287" s="252"/>
      <c r="D287" s="253"/>
      <c r="E287" s="252"/>
      <c r="F287" s="252"/>
    </row>
    <row r="288" spans="2:6" x14ac:dyDescent="0.2">
      <c r="B288" s="252"/>
      <c r="C288" s="252"/>
      <c r="D288" s="253"/>
      <c r="E288" s="252"/>
      <c r="F288" s="252"/>
    </row>
    <row r="289" spans="2:6" x14ac:dyDescent="0.2">
      <c r="B289" s="252"/>
      <c r="C289" s="252"/>
      <c r="D289" s="253"/>
      <c r="E289" s="252"/>
      <c r="F289" s="252"/>
    </row>
    <row r="290" spans="2:6" x14ac:dyDescent="0.2">
      <c r="B290" s="252"/>
      <c r="C290" s="252"/>
      <c r="D290" s="253"/>
      <c r="E290" s="252"/>
      <c r="F290" s="252"/>
    </row>
    <row r="291" spans="2:6" x14ac:dyDescent="0.2">
      <c r="B291" s="252"/>
      <c r="C291" s="252"/>
      <c r="D291" s="253"/>
      <c r="E291" s="252"/>
      <c r="F291" s="252"/>
    </row>
    <row r="292" spans="2:6" x14ac:dyDescent="0.2">
      <c r="B292" s="252"/>
      <c r="C292" s="252"/>
      <c r="D292" s="253"/>
      <c r="E292" s="252"/>
      <c r="F292" s="252"/>
    </row>
    <row r="293" spans="2:6" x14ac:dyDescent="0.2">
      <c r="B293" s="252"/>
      <c r="C293" s="252"/>
      <c r="D293" s="253"/>
      <c r="E293" s="252"/>
      <c r="F293" s="252"/>
    </row>
    <row r="294" spans="2:6" x14ac:dyDescent="0.2">
      <c r="B294" s="252"/>
      <c r="C294" s="252"/>
      <c r="D294" s="253"/>
      <c r="E294" s="252"/>
      <c r="F294" s="252"/>
    </row>
    <row r="295" spans="2:6" x14ac:dyDescent="0.2">
      <c r="B295" s="252"/>
      <c r="C295" s="252"/>
      <c r="D295" s="253"/>
      <c r="E295" s="252"/>
      <c r="F295" s="252"/>
    </row>
    <row r="296" spans="2:6" x14ac:dyDescent="0.2">
      <c r="B296" s="252"/>
      <c r="C296" s="252"/>
      <c r="D296" s="253"/>
      <c r="E296" s="252"/>
      <c r="F296" s="252"/>
    </row>
    <row r="297" spans="2:6" x14ac:dyDescent="0.2">
      <c r="B297" s="252"/>
      <c r="C297" s="252"/>
      <c r="D297" s="253"/>
      <c r="E297" s="252"/>
      <c r="F297" s="252"/>
    </row>
    <row r="298" spans="2:6" x14ac:dyDescent="0.2">
      <c r="B298" s="252"/>
      <c r="C298" s="252"/>
      <c r="D298" s="253"/>
      <c r="E298" s="252"/>
      <c r="F298" s="252"/>
    </row>
    <row r="299" spans="2:6" x14ac:dyDescent="0.2">
      <c r="B299" s="252"/>
      <c r="C299" s="252"/>
      <c r="D299" s="253"/>
      <c r="E299" s="252"/>
      <c r="F299" s="252"/>
    </row>
    <row r="300" spans="2:6" x14ac:dyDescent="0.2">
      <c r="B300" s="252"/>
      <c r="C300" s="252"/>
      <c r="D300" s="253"/>
      <c r="E300" s="252"/>
      <c r="F300" s="252"/>
    </row>
    <row r="301" spans="2:6" x14ac:dyDescent="0.2">
      <c r="B301" s="252"/>
      <c r="C301" s="252"/>
      <c r="D301" s="253"/>
      <c r="E301" s="252"/>
      <c r="F301" s="252"/>
    </row>
    <row r="302" spans="2:6" x14ac:dyDescent="0.2">
      <c r="B302" s="252"/>
      <c r="C302" s="252"/>
      <c r="D302" s="253"/>
      <c r="E302" s="252"/>
      <c r="F302" s="252"/>
    </row>
    <row r="303" spans="2:6" x14ac:dyDescent="0.2">
      <c r="B303" s="252"/>
      <c r="C303" s="252"/>
      <c r="D303" s="253"/>
      <c r="E303" s="252"/>
      <c r="F303" s="252"/>
    </row>
    <row r="304" spans="2:6" x14ac:dyDescent="0.2">
      <c r="B304" s="252"/>
      <c r="C304" s="252"/>
      <c r="D304" s="253"/>
      <c r="E304" s="252"/>
      <c r="F304" s="252"/>
    </row>
    <row r="305" spans="2:6" x14ac:dyDescent="0.2">
      <c r="B305" s="252"/>
      <c r="C305" s="252"/>
      <c r="D305" s="253"/>
      <c r="E305" s="252"/>
      <c r="F305" s="252"/>
    </row>
    <row r="306" spans="2:6" x14ac:dyDescent="0.2">
      <c r="B306" s="252"/>
      <c r="C306" s="252"/>
      <c r="D306" s="253"/>
      <c r="E306" s="252"/>
      <c r="F306" s="252"/>
    </row>
    <row r="307" spans="2:6" x14ac:dyDescent="0.2">
      <c r="B307" s="252"/>
      <c r="C307" s="252"/>
      <c r="D307" s="253"/>
      <c r="E307" s="252"/>
      <c r="F307" s="252"/>
    </row>
    <row r="308" spans="2:6" x14ac:dyDescent="0.2">
      <c r="B308" s="252"/>
      <c r="C308" s="252"/>
      <c r="D308" s="253"/>
      <c r="E308" s="252"/>
      <c r="F308" s="252"/>
    </row>
    <row r="309" spans="2:6" x14ac:dyDescent="0.2">
      <c r="B309" s="252"/>
      <c r="C309" s="252"/>
      <c r="D309" s="253"/>
      <c r="E309" s="252"/>
      <c r="F309" s="252"/>
    </row>
    <row r="310" spans="2:6" x14ac:dyDescent="0.2">
      <c r="B310" s="252"/>
      <c r="C310" s="252"/>
      <c r="D310" s="253"/>
      <c r="E310" s="252"/>
      <c r="F310" s="252"/>
    </row>
    <row r="311" spans="2:6" x14ac:dyDescent="0.2">
      <c r="B311" s="252"/>
      <c r="C311" s="252"/>
      <c r="D311" s="253"/>
      <c r="E311" s="252"/>
      <c r="F311" s="252"/>
    </row>
    <row r="312" spans="2:6" x14ac:dyDescent="0.2">
      <c r="B312" s="252"/>
      <c r="C312" s="252"/>
      <c r="D312" s="253"/>
      <c r="E312" s="252"/>
      <c r="F312" s="252"/>
    </row>
    <row r="313" spans="2:6" x14ac:dyDescent="0.2">
      <c r="B313" s="252"/>
      <c r="C313" s="252"/>
      <c r="D313" s="253"/>
      <c r="E313" s="252"/>
      <c r="F313" s="252"/>
    </row>
    <row r="314" spans="2:6" x14ac:dyDescent="0.2">
      <c r="B314" s="252"/>
      <c r="C314" s="252"/>
      <c r="D314" s="253"/>
      <c r="E314" s="252"/>
      <c r="F314" s="252"/>
    </row>
    <row r="315" spans="2:6" x14ac:dyDescent="0.2">
      <c r="B315" s="252"/>
      <c r="C315" s="252"/>
      <c r="D315" s="253"/>
      <c r="E315" s="252"/>
      <c r="F315" s="252"/>
    </row>
    <row r="316" spans="2:6" x14ac:dyDescent="0.2">
      <c r="B316" s="252"/>
      <c r="C316" s="252"/>
      <c r="D316" s="253"/>
      <c r="E316" s="252"/>
      <c r="F316" s="252"/>
    </row>
    <row r="317" spans="2:6" x14ac:dyDescent="0.2">
      <c r="B317" s="252"/>
      <c r="C317" s="252"/>
      <c r="D317" s="253"/>
      <c r="E317" s="252"/>
      <c r="F317" s="252"/>
    </row>
    <row r="318" spans="2:6" x14ac:dyDescent="0.2">
      <c r="B318" s="252"/>
      <c r="C318" s="252"/>
      <c r="D318" s="253"/>
      <c r="E318" s="252"/>
      <c r="F318" s="252"/>
    </row>
    <row r="319" spans="2:6" x14ac:dyDescent="0.2">
      <c r="B319" s="252"/>
      <c r="C319" s="252"/>
      <c r="D319" s="253"/>
      <c r="E319" s="252"/>
      <c r="F319" s="252"/>
    </row>
    <row r="320" spans="2:6" x14ac:dyDescent="0.2">
      <c r="B320" s="252"/>
      <c r="C320" s="252"/>
      <c r="D320" s="253"/>
      <c r="E320" s="252"/>
      <c r="F320" s="252"/>
    </row>
    <row r="321" spans="2:6" x14ac:dyDescent="0.2">
      <c r="B321" s="252"/>
      <c r="C321" s="252"/>
      <c r="D321" s="253"/>
      <c r="E321" s="252"/>
      <c r="F321" s="252"/>
    </row>
    <row r="322" spans="2:6" x14ac:dyDescent="0.2">
      <c r="B322" s="252"/>
      <c r="C322" s="252"/>
      <c r="D322" s="253"/>
      <c r="E322" s="252"/>
      <c r="F322" s="252"/>
    </row>
    <row r="323" spans="2:6" x14ac:dyDescent="0.2">
      <c r="B323" s="252"/>
      <c r="C323" s="252"/>
      <c r="D323" s="253"/>
      <c r="E323" s="252"/>
      <c r="F323" s="252"/>
    </row>
    <row r="324" spans="2:6" x14ac:dyDescent="0.2">
      <c r="B324" s="252"/>
      <c r="C324" s="252"/>
      <c r="D324" s="253"/>
      <c r="E324" s="252"/>
      <c r="F324" s="252"/>
    </row>
  </sheetData>
  <dataValidations count="1">
    <dataValidation type="list" allowBlank="1" showInputMessage="1" showErrorMessage="1" sqref="C3">
      <formula1>$C$48:$C$54</formula1>
    </dataValidation>
  </dataValidation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"/>
  <sheetData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Объект упаковщика для оболочки" shapeId="10244" r:id="rId4">
          <objectPr defaultSize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5</xdr:col>
                <xdr:colOff>714375</xdr:colOff>
                <xdr:row>2</xdr:row>
                <xdr:rowOff>133350</xdr:rowOff>
              </to>
            </anchor>
          </objectPr>
        </oleObject>
      </mc:Choice>
      <mc:Fallback>
        <oleObject progId="Объект упаковщика для оболочки" shapeId="10244" r:id="rId4"/>
      </mc:Fallback>
    </mc:AlternateContent>
  </oleObjec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2"/>
  <sheetViews>
    <sheetView showGridLines="0" workbookViewId="0">
      <selection activeCell="C18" sqref="C18"/>
    </sheetView>
  </sheetViews>
  <sheetFormatPr defaultRowHeight="12.75" x14ac:dyDescent="0.2"/>
  <cols>
    <col min="1" max="1" width="4.44140625" style="258" customWidth="1"/>
    <col min="2" max="2" width="20.33203125" style="257" customWidth="1"/>
    <col min="3" max="3" width="35.5546875" style="257" customWidth="1"/>
    <col min="4" max="6" width="8.88671875" style="257" customWidth="1"/>
    <col min="7" max="7" width="10" style="257" customWidth="1"/>
    <col min="8" max="8" width="8.88671875" style="257" customWidth="1"/>
    <col min="9" max="16384" width="8.88671875" style="257"/>
  </cols>
  <sheetData>
    <row r="1" spans="1:8" s="255" customFormat="1" ht="18" customHeight="1" x14ac:dyDescent="0.2">
      <c r="A1" s="254"/>
    </row>
    <row r="2" spans="1:8" s="255" customFormat="1" ht="14.25" x14ac:dyDescent="0.2">
      <c r="A2" s="256" t="s">
        <v>355</v>
      </c>
      <c r="B2" s="256"/>
      <c r="C2" s="381" t="s">
        <v>291</v>
      </c>
      <c r="D2" s="381"/>
      <c r="E2" s="381"/>
      <c r="F2" s="381"/>
      <c r="G2" s="381"/>
      <c r="H2" s="381"/>
    </row>
    <row r="3" spans="1:8" s="255" customFormat="1" ht="14.25" x14ac:dyDescent="0.2">
      <c r="A3" s="256" t="s">
        <v>4</v>
      </c>
      <c r="B3" s="256"/>
      <c r="C3" s="381" t="s">
        <v>286</v>
      </c>
      <c r="D3" s="381"/>
      <c r="E3" s="381"/>
      <c r="F3" s="381"/>
      <c r="G3" s="381"/>
      <c r="H3" s="381"/>
    </row>
    <row r="4" spans="1:8" ht="35.25" customHeight="1" x14ac:dyDescent="0.3">
      <c r="A4" s="382" t="s">
        <v>356</v>
      </c>
      <c r="B4" s="382"/>
      <c r="C4" s="382"/>
      <c r="D4" s="382"/>
      <c r="E4" s="382"/>
      <c r="F4" s="382"/>
      <c r="G4" s="383" t="s">
        <v>357</v>
      </c>
      <c r="H4" s="383"/>
    </row>
    <row r="5" spans="1:8" s="255" customFormat="1" ht="20.100000000000001" customHeight="1" x14ac:dyDescent="0.2">
      <c r="A5" s="384" t="s">
        <v>358</v>
      </c>
      <c r="B5" s="384"/>
      <c r="C5" s="384"/>
      <c r="D5" s="384"/>
      <c r="E5" s="384"/>
      <c r="F5" s="384"/>
      <c r="G5" s="384"/>
      <c r="H5" s="384"/>
    </row>
    <row r="6" spans="1:8" ht="14.25" x14ac:dyDescent="0.2">
      <c r="B6" s="259" t="s">
        <v>8</v>
      </c>
      <c r="C6" s="380" t="s">
        <v>359</v>
      </c>
      <c r="D6" s="380"/>
      <c r="E6" s="380"/>
      <c r="F6" s="380"/>
      <c r="G6" s="380"/>
      <c r="H6" s="380"/>
    </row>
    <row r="7" spans="1:8" ht="15.95" customHeight="1" x14ac:dyDescent="0.2">
      <c r="A7" s="372" t="s">
        <v>190</v>
      </c>
      <c r="B7" s="372"/>
      <c r="C7" s="372"/>
      <c r="D7" s="372"/>
      <c r="E7" s="372"/>
      <c r="F7" s="372"/>
      <c r="G7" s="372"/>
      <c r="H7" s="372"/>
    </row>
    <row r="8" spans="1:8" x14ac:dyDescent="0.2">
      <c r="A8" s="373" t="s">
        <v>360</v>
      </c>
      <c r="B8" s="373"/>
      <c r="C8" s="373"/>
      <c r="D8" s="373"/>
      <c r="E8" s="373"/>
      <c r="F8" s="373"/>
      <c r="G8" s="373"/>
      <c r="H8" s="373"/>
    </row>
    <row r="9" spans="1:8" x14ac:dyDescent="0.2">
      <c r="A9" s="374" t="s">
        <v>361</v>
      </c>
      <c r="B9" s="374"/>
      <c r="C9" s="374"/>
      <c r="D9" s="374"/>
      <c r="E9" s="374"/>
      <c r="F9" s="374"/>
      <c r="G9" s="374"/>
      <c r="H9" s="374"/>
    </row>
    <row r="10" spans="1:8" ht="18" customHeight="1" x14ac:dyDescent="0.2">
      <c r="B10" s="260"/>
      <c r="C10" s="260"/>
      <c r="D10" s="261" t="s">
        <v>189</v>
      </c>
      <c r="E10" s="261"/>
      <c r="F10" s="260"/>
      <c r="G10" s="260"/>
      <c r="H10" s="260"/>
    </row>
    <row r="11" spans="1:8" ht="12.75" customHeight="1" x14ac:dyDescent="0.2">
      <c r="A11" s="375" t="s">
        <v>362</v>
      </c>
      <c r="B11" s="375" t="s">
        <v>363</v>
      </c>
      <c r="C11" s="375" t="s">
        <v>364</v>
      </c>
      <c r="D11" s="375" t="s">
        <v>16</v>
      </c>
      <c r="E11" s="375" t="s">
        <v>165</v>
      </c>
      <c r="F11" s="377" t="s">
        <v>187</v>
      </c>
      <c r="G11" s="378"/>
      <c r="H11" s="379"/>
    </row>
    <row r="12" spans="1:8" ht="51" x14ac:dyDescent="0.2">
      <c r="A12" s="376"/>
      <c r="B12" s="376"/>
      <c r="C12" s="376"/>
      <c r="D12" s="376"/>
      <c r="E12" s="376"/>
      <c r="F12" s="262" t="s">
        <v>365</v>
      </c>
      <c r="G12" s="262" t="s">
        <v>366</v>
      </c>
      <c r="H12" s="262" t="s">
        <v>367</v>
      </c>
    </row>
    <row r="13" spans="1:8" x14ac:dyDescent="0.2">
      <c r="A13" s="263">
        <v>1</v>
      </c>
      <c r="B13" s="264">
        <v>2</v>
      </c>
      <c r="C13" s="264">
        <v>3</v>
      </c>
      <c r="D13" s="264">
        <v>4</v>
      </c>
      <c r="E13" s="264">
        <v>5</v>
      </c>
      <c r="F13" s="264">
        <v>6</v>
      </c>
      <c r="G13" s="264">
        <v>7</v>
      </c>
      <c r="H13" s="264">
        <v>8</v>
      </c>
    </row>
    <row r="14" spans="1:8" x14ac:dyDescent="0.2">
      <c r="A14" s="355"/>
      <c r="B14" s="356"/>
      <c r="C14" s="356"/>
      <c r="D14" s="356"/>
      <c r="E14" s="356"/>
      <c r="F14" s="356"/>
      <c r="G14" s="356"/>
      <c r="H14" s="356"/>
    </row>
    <row r="15" spans="1:8" ht="38.25" x14ac:dyDescent="0.2">
      <c r="A15" s="265" t="s">
        <v>23</v>
      </c>
      <c r="B15" s="266" t="s">
        <v>368</v>
      </c>
      <c r="C15" s="266" t="s">
        <v>369</v>
      </c>
      <c r="D15" s="267" t="s">
        <v>159</v>
      </c>
      <c r="E15" s="268">
        <v>1</v>
      </c>
      <c r="F15" s="268">
        <v>573</v>
      </c>
      <c r="G15" s="269">
        <v>1.0900000000000001</v>
      </c>
      <c r="H15" s="269">
        <f>ROUND(E15*F15*G15,2)</f>
        <v>624.57000000000005</v>
      </c>
    </row>
    <row r="16" spans="1:8" ht="25.5" x14ac:dyDescent="0.2">
      <c r="A16" s="265" t="s">
        <v>25</v>
      </c>
      <c r="B16" s="266" t="s">
        <v>370</v>
      </c>
      <c r="C16" s="266" t="s">
        <v>371</v>
      </c>
      <c r="D16" s="267" t="s">
        <v>133</v>
      </c>
      <c r="E16" s="268">
        <v>11</v>
      </c>
      <c r="F16" s="268">
        <v>13</v>
      </c>
      <c r="G16" s="269">
        <v>1.0900000000000001</v>
      </c>
      <c r="H16" s="269">
        <f t="shared" ref="H16:H24" si="0">ROUND(E16*F16*G16,2)</f>
        <v>155.87</v>
      </c>
    </row>
    <row r="17" spans="1:8" ht="51" x14ac:dyDescent="0.2">
      <c r="A17" s="265" t="s">
        <v>27</v>
      </c>
      <c r="B17" s="266" t="s">
        <v>372</v>
      </c>
      <c r="C17" s="266" t="s">
        <v>373</v>
      </c>
      <c r="D17" s="267" t="s">
        <v>149</v>
      </c>
      <c r="E17" s="269">
        <v>8.8999999999999996E-2</v>
      </c>
      <c r="F17" s="268">
        <v>95</v>
      </c>
      <c r="G17" s="269">
        <v>1.1200000000000001</v>
      </c>
      <c r="H17" s="269">
        <f t="shared" si="0"/>
        <v>9.4700000000000006</v>
      </c>
    </row>
    <row r="18" spans="1:8" ht="25.5" x14ac:dyDescent="0.2">
      <c r="A18" s="265" t="s">
        <v>74</v>
      </c>
      <c r="B18" s="266" t="s">
        <v>374</v>
      </c>
      <c r="C18" s="266" t="s">
        <v>375</v>
      </c>
      <c r="D18" s="267" t="s">
        <v>376</v>
      </c>
      <c r="E18" s="269">
        <v>2.23</v>
      </c>
      <c r="F18" s="269">
        <v>0.03</v>
      </c>
      <c r="G18" s="269">
        <v>1.06</v>
      </c>
      <c r="H18" s="269">
        <f t="shared" si="0"/>
        <v>7.0000000000000007E-2</v>
      </c>
    </row>
    <row r="19" spans="1:8" ht="25.5" x14ac:dyDescent="0.2">
      <c r="A19" s="265" t="s">
        <v>77</v>
      </c>
      <c r="B19" s="266" t="s">
        <v>377</v>
      </c>
      <c r="C19" s="266" t="s">
        <v>378</v>
      </c>
      <c r="D19" s="267" t="s">
        <v>376</v>
      </c>
      <c r="E19" s="269">
        <v>4.46</v>
      </c>
      <c r="F19" s="269">
        <v>0.02</v>
      </c>
      <c r="G19" s="269">
        <v>1.06</v>
      </c>
      <c r="H19" s="269">
        <f t="shared" si="0"/>
        <v>0.09</v>
      </c>
    </row>
    <row r="20" spans="1:8" ht="38.25" x14ac:dyDescent="0.2">
      <c r="A20" s="265" t="s">
        <v>80</v>
      </c>
      <c r="B20" s="266" t="s">
        <v>379</v>
      </c>
      <c r="C20" s="266" t="s">
        <v>380</v>
      </c>
      <c r="D20" s="267" t="s">
        <v>149</v>
      </c>
      <c r="E20" s="269">
        <v>8.8999999999999996E-2</v>
      </c>
      <c r="F20" s="269">
        <v>35.9</v>
      </c>
      <c r="G20" s="269">
        <v>1.1200000000000001</v>
      </c>
      <c r="H20" s="269">
        <f t="shared" si="0"/>
        <v>3.58</v>
      </c>
    </row>
    <row r="21" spans="1:8" ht="38.25" x14ac:dyDescent="0.2">
      <c r="A21" s="265" t="s">
        <v>83</v>
      </c>
      <c r="B21" s="266" t="s">
        <v>381</v>
      </c>
      <c r="C21" s="266" t="s">
        <v>382</v>
      </c>
      <c r="D21" s="267" t="s">
        <v>149</v>
      </c>
      <c r="E21" s="269">
        <v>0.09</v>
      </c>
      <c r="F21" s="269">
        <v>54.9</v>
      </c>
      <c r="G21" s="269">
        <v>1.1200000000000001</v>
      </c>
      <c r="H21" s="269">
        <f t="shared" si="0"/>
        <v>5.53</v>
      </c>
    </row>
    <row r="22" spans="1:8" ht="25.5" x14ac:dyDescent="0.2">
      <c r="A22" s="265" t="s">
        <v>119</v>
      </c>
      <c r="B22" s="266" t="s">
        <v>374</v>
      </c>
      <c r="C22" s="266" t="s">
        <v>375</v>
      </c>
      <c r="D22" s="267" t="s">
        <v>376</v>
      </c>
      <c r="E22" s="269">
        <v>2.25</v>
      </c>
      <c r="F22" s="269">
        <v>0.03</v>
      </c>
      <c r="G22" s="269">
        <v>1.06</v>
      </c>
      <c r="H22" s="269">
        <f t="shared" si="0"/>
        <v>7.0000000000000007E-2</v>
      </c>
    </row>
    <row r="23" spans="1:8" ht="25.5" x14ac:dyDescent="0.2">
      <c r="A23" s="265" t="s">
        <v>121</v>
      </c>
      <c r="B23" s="266" t="s">
        <v>377</v>
      </c>
      <c r="C23" s="266" t="s">
        <v>378</v>
      </c>
      <c r="D23" s="267" t="s">
        <v>376</v>
      </c>
      <c r="E23" s="269">
        <v>4.5</v>
      </c>
      <c r="F23" s="269">
        <v>0.02</v>
      </c>
      <c r="G23" s="269">
        <v>1.06</v>
      </c>
      <c r="H23" s="269">
        <f t="shared" si="0"/>
        <v>0.1</v>
      </c>
    </row>
    <row r="24" spans="1:8" ht="26.25" thickBot="1" x14ac:dyDescent="0.25">
      <c r="A24" s="265" t="s">
        <v>124</v>
      </c>
      <c r="B24" s="266" t="s">
        <v>383</v>
      </c>
      <c r="C24" s="266" t="s">
        <v>384</v>
      </c>
      <c r="D24" s="267" t="s">
        <v>133</v>
      </c>
      <c r="E24" s="268">
        <v>50</v>
      </c>
      <c r="F24" s="269">
        <v>3.87</v>
      </c>
      <c r="G24" s="269">
        <v>1.1200000000000001</v>
      </c>
      <c r="H24" s="269">
        <f t="shared" si="0"/>
        <v>216.72</v>
      </c>
    </row>
    <row r="25" spans="1:8" ht="13.5" thickTop="1" x14ac:dyDescent="0.2">
      <c r="A25" s="357" t="s">
        <v>196</v>
      </c>
      <c r="B25" s="358"/>
      <c r="C25" s="358"/>
      <c r="D25" s="358"/>
      <c r="E25" s="358"/>
      <c r="F25" s="358"/>
      <c r="G25" s="359"/>
      <c r="H25" s="270">
        <f>SUM(H15:H24)</f>
        <v>1016.07</v>
      </c>
    </row>
    <row r="27" spans="1:8" ht="40.5" x14ac:dyDescent="0.2">
      <c r="A27" s="271"/>
      <c r="B27" s="271"/>
      <c r="C27" s="272" t="s">
        <v>195</v>
      </c>
      <c r="D27" s="273" t="s">
        <v>12</v>
      </c>
      <c r="E27" s="273"/>
      <c r="F27" s="273"/>
      <c r="G27" s="274">
        <v>6701</v>
      </c>
      <c r="H27" s="275"/>
    </row>
    <row r="28" spans="1:8" ht="13.5" x14ac:dyDescent="0.2">
      <c r="A28" s="276"/>
      <c r="B28" s="276"/>
      <c r="C28" s="277" t="s">
        <v>196</v>
      </c>
      <c r="D28" s="278" t="s">
        <v>12</v>
      </c>
      <c r="E28" s="276"/>
      <c r="F28" s="276"/>
      <c r="G28" s="276"/>
      <c r="H28" s="279">
        <f>ROUND(H25*G27,0)</f>
        <v>6808685</v>
      </c>
    </row>
    <row r="30" spans="1:8" ht="18.75" thickBot="1" x14ac:dyDescent="0.3">
      <c r="B30" s="280"/>
      <c r="C30" s="281" t="s">
        <v>385</v>
      </c>
      <c r="D30" s="282"/>
      <c r="E30" s="283"/>
      <c r="F30" s="284"/>
      <c r="G30" s="282"/>
    </row>
    <row r="31" spans="1:8" x14ac:dyDescent="0.2">
      <c r="B31" s="285" t="s">
        <v>386</v>
      </c>
      <c r="C31" s="360" t="s">
        <v>387</v>
      </c>
      <c r="D31" s="360"/>
      <c r="E31" s="360"/>
      <c r="F31" s="362" t="s">
        <v>388</v>
      </c>
      <c r="G31" s="363"/>
    </row>
    <row r="32" spans="1:8" ht="13.5" thickBot="1" x14ac:dyDescent="0.25">
      <c r="B32" s="286" t="s">
        <v>389</v>
      </c>
      <c r="C32" s="361"/>
      <c r="D32" s="361"/>
      <c r="E32" s="361"/>
      <c r="F32" s="364"/>
      <c r="G32" s="365"/>
    </row>
    <row r="33" spans="2:7" x14ac:dyDescent="0.2">
      <c r="B33" s="287" t="s">
        <v>23</v>
      </c>
      <c r="C33" s="288" t="s">
        <v>390</v>
      </c>
      <c r="D33" s="289"/>
      <c r="E33" s="289"/>
      <c r="F33" s="290"/>
      <c r="G33" s="291">
        <f>H28</f>
        <v>6808685</v>
      </c>
    </row>
    <row r="34" spans="2:7" x14ac:dyDescent="0.2">
      <c r="B34" s="292">
        <v>2</v>
      </c>
      <c r="C34" s="293" t="s">
        <v>208</v>
      </c>
      <c r="D34" s="294"/>
      <c r="E34" s="294"/>
      <c r="F34" s="295"/>
      <c r="G34" s="296">
        <f>[3]ra_abc4!G62</f>
        <v>1428523</v>
      </c>
    </row>
    <row r="35" spans="2:7" x14ac:dyDescent="0.2">
      <c r="B35" s="292">
        <v>3</v>
      </c>
      <c r="C35" s="293" t="s">
        <v>391</v>
      </c>
      <c r="D35" s="294"/>
      <c r="E35" s="294"/>
      <c r="F35" s="295"/>
      <c r="G35" s="297">
        <v>0</v>
      </c>
    </row>
    <row r="36" spans="2:7" x14ac:dyDescent="0.2">
      <c r="B36" s="292">
        <v>4</v>
      </c>
      <c r="C36" s="293" t="s">
        <v>392</v>
      </c>
      <c r="D36" s="294"/>
      <c r="E36" s="294"/>
      <c r="F36" s="295"/>
      <c r="G36" s="297">
        <v>0</v>
      </c>
    </row>
    <row r="37" spans="2:7" x14ac:dyDescent="0.2">
      <c r="B37" s="292">
        <v>5</v>
      </c>
      <c r="C37" s="298" t="s">
        <v>393</v>
      </c>
      <c r="D37" s="299"/>
      <c r="E37" s="299"/>
      <c r="F37" s="295"/>
      <c r="G37" s="300"/>
    </row>
    <row r="38" spans="2:7" x14ac:dyDescent="0.2">
      <c r="B38" s="292">
        <v>6</v>
      </c>
      <c r="C38" s="298" t="s">
        <v>394</v>
      </c>
      <c r="D38" s="299"/>
      <c r="E38" s="299"/>
      <c r="F38" s="295"/>
      <c r="G38" s="297"/>
    </row>
    <row r="39" spans="2:7" x14ac:dyDescent="0.2">
      <c r="B39" s="292">
        <v>7</v>
      </c>
      <c r="C39" s="298" t="s">
        <v>395</v>
      </c>
      <c r="D39" s="299"/>
      <c r="E39" s="299"/>
      <c r="F39" s="295"/>
      <c r="G39" s="296">
        <f>[3]командировочные!I9</f>
        <v>3828745</v>
      </c>
    </row>
    <row r="40" spans="2:7" x14ac:dyDescent="0.2">
      <c r="B40" s="292">
        <v>8</v>
      </c>
      <c r="C40" s="298" t="s">
        <v>396</v>
      </c>
      <c r="D40" s="299"/>
      <c r="E40" s="299"/>
      <c r="F40" s="295"/>
      <c r="G40" s="297">
        <v>0</v>
      </c>
    </row>
    <row r="41" spans="2:7" ht="15.75" x14ac:dyDescent="0.2">
      <c r="B41" s="292">
        <v>9</v>
      </c>
      <c r="C41" s="301" t="s">
        <v>397</v>
      </c>
      <c r="D41" s="299"/>
      <c r="E41" s="299"/>
      <c r="F41" s="295"/>
      <c r="G41" s="302">
        <f>G33+G34+G35+G36+G37+G38+G39+G40</f>
        <v>12065953</v>
      </c>
    </row>
    <row r="42" spans="2:7" x14ac:dyDescent="0.2">
      <c r="B42" s="303">
        <v>10</v>
      </c>
      <c r="C42" s="366" t="s">
        <v>398</v>
      </c>
      <c r="D42" s="367"/>
      <c r="E42" s="368"/>
      <c r="F42" s="295"/>
      <c r="G42" s="296">
        <f>[3]ra_abc4!G85</f>
        <v>141967</v>
      </c>
    </row>
    <row r="43" spans="2:7" ht="13.5" thickBot="1" x14ac:dyDescent="0.25">
      <c r="B43" s="304">
        <v>11</v>
      </c>
      <c r="C43" s="369" t="s">
        <v>399</v>
      </c>
      <c r="D43" s="370"/>
      <c r="E43" s="371"/>
      <c r="F43" s="305"/>
      <c r="G43" s="306">
        <f>[3]ra_abc4!G90</f>
        <v>33743450</v>
      </c>
    </row>
    <row r="44" spans="2:7" ht="15.75" thickBot="1" x14ac:dyDescent="0.3">
      <c r="B44" s="286"/>
      <c r="C44" s="352" t="s">
        <v>400</v>
      </c>
      <c r="D44" s="353"/>
      <c r="E44" s="354"/>
      <c r="F44" s="307"/>
      <c r="G44" s="308">
        <f>G41+G42+G43</f>
        <v>45951370</v>
      </c>
    </row>
    <row r="45" spans="2:7" x14ac:dyDescent="0.2">
      <c r="B45" s="309"/>
      <c r="C45" s="309"/>
      <c r="D45" s="309"/>
      <c r="E45" s="309"/>
      <c r="F45" s="309"/>
      <c r="G45" s="309"/>
    </row>
    <row r="46" spans="2:7" x14ac:dyDescent="0.2">
      <c r="B46" s="309" t="s">
        <v>401</v>
      </c>
      <c r="C46" s="309"/>
      <c r="D46" s="309"/>
      <c r="E46" s="309"/>
      <c r="F46" s="309"/>
    </row>
    <row r="47" spans="2:7" x14ac:dyDescent="0.2">
      <c r="B47" s="309"/>
      <c r="C47" s="309" t="s">
        <v>402</v>
      </c>
      <c r="D47" s="309"/>
      <c r="E47" s="309"/>
      <c r="F47" s="309" t="s">
        <v>403</v>
      </c>
    </row>
    <row r="48" spans="2:7" x14ac:dyDescent="0.2">
      <c r="B48" s="309"/>
      <c r="C48" s="309"/>
      <c r="D48" s="309"/>
      <c r="E48" s="309"/>
      <c r="F48" s="309"/>
    </row>
    <row r="49" spans="2:6" x14ac:dyDescent="0.2">
      <c r="B49" s="309" t="s">
        <v>404</v>
      </c>
      <c r="C49" s="309"/>
      <c r="D49" s="309"/>
      <c r="E49" s="309"/>
      <c r="F49" s="309"/>
    </row>
    <row r="50" spans="2:6" x14ac:dyDescent="0.2">
      <c r="B50" s="309"/>
      <c r="C50" s="309" t="s">
        <v>405</v>
      </c>
      <c r="D50" s="309"/>
      <c r="E50" s="309"/>
      <c r="F50" s="309" t="s">
        <v>406</v>
      </c>
    </row>
    <row r="51" spans="2:6" x14ac:dyDescent="0.2">
      <c r="B51" s="309"/>
      <c r="C51" s="309"/>
      <c r="D51" s="309"/>
      <c r="E51" s="309"/>
      <c r="F51" s="309"/>
    </row>
    <row r="52" spans="2:6" x14ac:dyDescent="0.2">
      <c r="B52" s="309"/>
      <c r="C52" s="309" t="s">
        <v>407</v>
      </c>
      <c r="D52" s="309"/>
      <c r="E52" s="309"/>
      <c r="F52" s="309" t="s">
        <v>408</v>
      </c>
    </row>
  </sheetData>
  <mergeCells count="22">
    <mergeCell ref="C6:H6"/>
    <mergeCell ref="C2:H2"/>
    <mergeCell ref="C3:H3"/>
    <mergeCell ref="A4:F4"/>
    <mergeCell ref="G4:H4"/>
    <mergeCell ref="A5:H5"/>
    <mergeCell ref="A7:H7"/>
    <mergeCell ref="A8:H8"/>
    <mergeCell ref="A9:H9"/>
    <mergeCell ref="A11:A12"/>
    <mergeCell ref="B11:B12"/>
    <mergeCell ref="C11:C12"/>
    <mergeCell ref="D11:D12"/>
    <mergeCell ref="E11:E12"/>
    <mergeCell ref="F11:H11"/>
    <mergeCell ref="C44:E44"/>
    <mergeCell ref="A14:H14"/>
    <mergeCell ref="A25:G25"/>
    <mergeCell ref="C31:E32"/>
    <mergeCell ref="F31:G32"/>
    <mergeCell ref="C42:E42"/>
    <mergeCell ref="C43:E43"/>
  </mergeCells>
  <pageMargins left="0.39" right="0.39" top="0.59" bottom="0.59" header="0.39" footer="0.39"/>
  <pageSetup paperSize="9" scale="86" fitToHeight="1000" orientation="landscape"/>
  <headerFooter>
    <oddHeader>&amp;LПрограммный комплекс АВС (редакция 2024.12) &amp;C&amp;P&amp;R2701260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4</vt:i4>
      </vt:variant>
    </vt:vector>
  </HeadingPairs>
  <TitlesOfParts>
    <vt:vector size="16" baseType="lpstr">
      <vt:lpstr>ЦСЦЭ</vt:lpstr>
      <vt:lpstr>РС</vt:lpstr>
      <vt:lpstr>КР</vt:lpstr>
      <vt:lpstr>ЛС+РС</vt:lpstr>
      <vt:lpstr>А0</vt:lpstr>
      <vt:lpstr>Ф-8</vt:lpstr>
      <vt:lpstr>САП</vt:lpstr>
      <vt:lpstr>Проект</vt:lpstr>
      <vt:lpstr>Договор</vt:lpstr>
      <vt:lpstr>ЛП</vt:lpstr>
      <vt:lpstr>ИД</vt:lpstr>
      <vt:lpstr>03-01-01-24</vt:lpstr>
      <vt:lpstr>А0!Заголовки_для_печати</vt:lpstr>
      <vt:lpstr>'ЛС+РС'!Заголовки_для_печати</vt:lpstr>
      <vt:lpstr>РС!Заголовки_для_печати</vt:lpstr>
      <vt:lpstr>ЦСЦЭ!Заголовки_для_печати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 Pereskokova</dc:creator>
  <cp:lastModifiedBy>Olga Pereskokova</cp:lastModifiedBy>
  <dcterms:created xsi:type="dcterms:W3CDTF">2026-02-12T04:15:14Z</dcterms:created>
  <dcterms:modified xsi:type="dcterms:W3CDTF">2026-02-12T10:33:49Z</dcterms:modified>
</cp:coreProperties>
</file>